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Z:\Actieve projecten\2018-1020 Antwerpen Vleminckveld\2. Werkbestanden en data\Aardewerk\"/>
    </mc:Choice>
  </mc:AlternateContent>
  <xr:revisionPtr revIDLastSave="0" documentId="13_ncr:1_{EBBF6AA4-2CDD-4FF3-A746-F52AA7BFBF99}" xr6:coauthVersionLast="47" xr6:coauthVersionMax="47" xr10:uidLastSave="{00000000-0000-0000-0000-000000000000}"/>
  <bookViews>
    <workbookView xWindow="-26925" yWindow="1875" windowWidth="21600" windowHeight="11325" xr2:uid="{00000000-000D-0000-FFFF-FFFF00000000}"/>
  </bookViews>
  <sheets>
    <sheet name="Assessmenttabel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Assessmenttabel!$A$1:$L$144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7" l="1"/>
  <c r="F28" i="7"/>
  <c r="F29" i="7"/>
  <c r="F30" i="7"/>
  <c r="F31" i="7"/>
  <c r="F32" i="7"/>
  <c r="F33" i="7"/>
  <c r="F34" i="7"/>
  <c r="F26" i="7"/>
  <c r="C35" i="7"/>
  <c r="D35" i="7"/>
  <c r="E35" i="7"/>
  <c r="B35" i="7"/>
  <c r="K149" i="1"/>
  <c r="F35" i="7" l="1"/>
  <c r="O22" i="7"/>
  <c r="O21" i="7"/>
  <c r="O20" i="7"/>
  <c r="O19" i="7"/>
  <c r="O12" i="7"/>
  <c r="O11" i="7"/>
  <c r="O10" i="7"/>
  <c r="L17" i="7"/>
  <c r="L15" i="7"/>
  <c r="L14" i="7"/>
  <c r="L13" i="7"/>
  <c r="L11" i="7"/>
  <c r="L10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3" i="7"/>
  <c r="C20" i="7"/>
  <c r="D20" i="7"/>
  <c r="E20" i="7"/>
  <c r="F20" i="7"/>
  <c r="G20" i="7"/>
  <c r="H20" i="7"/>
  <c r="B20" i="7"/>
  <c r="I20" i="7" l="1"/>
  <c r="H58" i="1"/>
  <c r="H107" i="1" s="1"/>
  <c r="H144" i="1" l="1"/>
</calcChain>
</file>

<file path=xl/sharedStrings.xml><?xml version="1.0" encoding="utf-8"?>
<sst xmlns="http://schemas.openxmlformats.org/spreadsheetml/2006/main" count="1013" uniqueCount="293">
  <si>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</si>
  <si>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</si>
  <si>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</si>
  <si>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</si>
  <si>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</si>
  <si>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</si>
  <si>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</si>
  <si>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</si>
  <si>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</si>
  <si>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</si>
  <si>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</si>
  <si>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</si>
  <si>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</si>
  <si>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</si>
  <si>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</si>
  <si>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</si>
  <si>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</si>
  <si>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</si>
  <si>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</si>
  <si>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</si>
  <si>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</si>
  <si>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</si>
  <si>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</si>
  <si>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</si>
  <si>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</si>
  <si>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</si>
  <si>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</si>
  <si>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</si>
  <si>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</si>
  <si>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</si>
  <si>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</si>
  <si>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</si>
  <si>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</si>
  <si>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</si>
  <si>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</si>
  <si>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</si>
  <si>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</si>
  <si>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</si>
  <si>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</si>
  <si>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</si>
  <si>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</si>
  <si>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</si>
  <si>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</si>
  <si>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</si>
  <si>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</si>
  <si>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</si>
  <si>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</si>
  <si>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</si>
  <si>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</si>
  <si>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</si>
  <si>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</si>
  <si>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</si>
  <si>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</si>
  <si>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</si>
  <si>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</si>
  <si>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</si>
  <si>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</si>
  <si>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</si>
  <si>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</si>
  <si>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</si>
  <si>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</si>
  <si>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</si>
  <si>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</si>
  <si>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</si>
  <si>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</si>
  <si>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</si>
  <si>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</si>
  <si>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</si>
  <si>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</si>
  <si>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</si>
  <si>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</si>
  <si>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</si>
  <si>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</si>
  <si>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</si>
  <si>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</si>
  <si>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</si>
  <si>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</si>
  <si>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</si>
  <si>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</si>
  <si>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</si>
  <si>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</si>
  <si>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</si>
  <si>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</si>
  <si>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</si>
  <si>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</si>
  <si>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</si>
  <si>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</si>
  <si>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</si>
  <si>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</si>
  <si>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</si>
  <si>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</si>
  <si>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IJZ-LME</t>
  </si>
  <si>
    <t>witbakkend</t>
  </si>
  <si>
    <t>industrieel wit</t>
  </si>
  <si>
    <t>Majolica</t>
  </si>
  <si>
    <t>NFR Rom</t>
  </si>
  <si>
    <t>hoogversierd</t>
  </si>
  <si>
    <t>VME-VOL ME</t>
  </si>
  <si>
    <t>Reliefbandamfoor</t>
  </si>
  <si>
    <t>handgevormd grijs</t>
  </si>
  <si>
    <t>13e-14e</t>
  </si>
  <si>
    <t>17e-18e</t>
  </si>
  <si>
    <t>14e</t>
  </si>
  <si>
    <t>18e-19e</t>
  </si>
  <si>
    <t>14e-15e</t>
  </si>
  <si>
    <t>1105 L5</t>
  </si>
  <si>
    <t>4 wanden</t>
  </si>
  <si>
    <t>2 wanden grijs, 1 wand rood, 1 rand kom rood (beschadigd, vermoedelijk met vingerindrukken op rand)</t>
  </si>
  <si>
    <t>4 wanden grijs, 1 bandoor met duimindrukken grijs, 1 schouder kookkan rood</t>
  </si>
  <si>
    <t>3 randen (2 kommen, 3 bodem (1 lens, 2 standvin), 26 wand grijs, 1 wand rood</t>
  </si>
  <si>
    <t>2 wanden rood, 1 wand, 1 standvin grijs</t>
  </si>
  <si>
    <t>3 passende bodem op standvinnen kruik, 1 schouder kruik</t>
  </si>
  <si>
    <t>1061 L1</t>
  </si>
  <si>
    <t>1 hals</t>
  </si>
  <si>
    <t>Maaslands</t>
  </si>
  <si>
    <t>1 wand met enkele loodglazuurspat</t>
  </si>
  <si>
    <t>10e-14e</t>
  </si>
  <si>
    <t>1149 L1</t>
  </si>
  <si>
    <t>Rozig baksel</t>
  </si>
  <si>
    <t>3 passende wandfragmenten</t>
  </si>
  <si>
    <t>15e-16e</t>
  </si>
  <si>
    <t>1152 L4</t>
  </si>
  <si>
    <t>1 wand</t>
  </si>
  <si>
    <t>3 randen en rest wanden, vermoedelijk zelfde grape</t>
  </si>
  <si>
    <t>1 rand+oor vuurklok, 5 bodem (lensbodem, standvlak, pootje), 2 wand grijs, 2 wand, 2 rand (pan en kan), 1 bodem pan rood, 3 wand PSG, 1 wand ML, 2 wand HVS</t>
  </si>
  <si>
    <t>vr 14e</t>
  </si>
  <si>
    <t xml:space="preserve">2e helft 14e </t>
  </si>
  <si>
    <t>3 rand, 1 wand, 1 oor (2 kruiken) PSG, 4 rand, 1 oor, 4 wand grape rood, 6 rand (3 pannen) rood, 22 wand grijs, 4 bodem, 1 rand/oor kruik grijs, 2 rand kom grijs, 8 rand (3 kookkannen) grijs, 1 oor grijs, 1 wand Langerwehe SG</t>
  </si>
  <si>
    <t>1e helft 14e</t>
  </si>
  <si>
    <t>majolica</t>
  </si>
  <si>
    <t xml:space="preserve">mid 17e </t>
  </si>
  <si>
    <t>1 rand kruik, 1 bodem pan rood</t>
  </si>
  <si>
    <t>1 rand kom rood, 1 rand kan SG met zoutglazuur (Raeren)</t>
  </si>
  <si>
    <t>1 rand kan(?), 1 rand/oor kruik (putkruik, zware slijtage oor), 1 lensbodem, 4 wand grijs, 1 wand rood met sliblijnen, 1 rand kom rood (vingerindrukken), 1 wand ML, 1 wand SG met ijzerengobe</t>
  </si>
  <si>
    <t>1012 L1</t>
  </si>
  <si>
    <t>1 wand grijs, 1 wand rood</t>
  </si>
  <si>
    <t>1 pootje grape</t>
  </si>
  <si>
    <t>1 rand kom, 3 wanden grijs (wo 1 secundair verbrande), 1 wans SG met ijzerengobe</t>
  </si>
  <si>
    <t>1 standring kruik grijs (sterk afgesleten),  rand pan rood</t>
  </si>
  <si>
    <t>1025 L3</t>
  </si>
  <si>
    <t>4 passende stukken zelfde wand</t>
  </si>
  <si>
    <t>1 grote rand teil, 1 beschadigde rand kom grijs, 2 passende wanden SG met ijzerengobe</t>
  </si>
  <si>
    <t>1 rand kom grijs, 1 rand pan, 1 lensbodem, 1 oor rood</t>
  </si>
  <si>
    <t>1 rand teil, 1 oor kan</t>
  </si>
  <si>
    <t>1 wand grijs, 2 passende randen pan rood</t>
  </si>
  <si>
    <t>1 wand, 1 koepelfragment vuurklok met kerbschnitt grijs</t>
  </si>
  <si>
    <t>1106 opvulling goot</t>
  </si>
  <si>
    <t>3 rand (2x grape), 2 oren, 2 bodem papkommen</t>
  </si>
  <si>
    <t>16e-18e</t>
  </si>
  <si>
    <t>1 wand SiegburgSG, 2 wand rood, 1 rand vuurklok rood, 4 wand grijs</t>
  </si>
  <si>
    <t>1 bodem pan rood</t>
  </si>
  <si>
    <t>1012 L2</t>
  </si>
  <si>
    <t>ja, gemengd materiaal</t>
  </si>
  <si>
    <t>1 rand voorraadpot, 4 wand grijs, 1 wnd, 1standvin, 2 randen (kookkan en kom) rood, 14e eeuw, 1 rand grape rood, 1 oor Westerwald SG (17e-18e eeuw)</t>
  </si>
  <si>
    <t>1 rand teil, 3 wand, 1 lensbodem grijs, 1 lensbodem pan rood</t>
  </si>
  <si>
    <t>1 rand teil rood aw</t>
  </si>
  <si>
    <t>1 bodem standvin kookkan</t>
  </si>
  <si>
    <t>1025 L2</t>
  </si>
  <si>
    <t>1 rand/oor kruik, 1 bodem standvinnen (sterk afgesleten), 13 wanden</t>
  </si>
  <si>
    <t>2 rand (steelkom en grape), 1 schouder hengselpot, 1 oor hengselpot, 1 wand, 2 oor, 1 rand bord faience, 1 oos SG met zoutglazuur, 1 oor witbakkend aw met ijzerengobe</t>
  </si>
  <si>
    <t>1032 L1</t>
  </si>
  <si>
    <t>1 secundair verbrande kogelpotrand</t>
  </si>
  <si>
    <t>1 volledige bodem klein kannetje op standvinnen</t>
  </si>
  <si>
    <t>mogelijk gemengd</t>
  </si>
  <si>
    <t>1 wand grijs (mss residueel), 1 wand SG met zoutglazuur, 1 wand en 1 oor witbakkend, 3 rand(1teil), 1 pootje, 1 standvlak, 4 wand, 1 oor papkom rood</t>
  </si>
  <si>
    <t>2 rand (kom en dubbelbakje) grijs, 3 wand (1 met stukje radstempel) grijs, 2 wand, 3 rand (2x grape/kookkan en vuurklok) rood</t>
  </si>
  <si>
    <t>5 wand SG met ijzerengobe, 1 bodem, 1 wand SG zoutglazuur, 1 fragment deksel SG met zoutglazuur, 1 wand ML (très cuite), 5 wand PSG, 16 wand rood, 1 wand rood met sliblijnen (bord)1 standvin, 1 wand met noppen (vuurklok), 9 rand (4 pan,3 kookkan) 3 bodem pan, 1 oor, 1 koepel vuurklok rood, 85 wand grijs, 5 bodems op standvin, 3 oren grijs, 24 rand (teil, kruik, voorraadpot, kom kookkan)</t>
  </si>
  <si>
    <t>1 oor, zat tussen mortel in SG met zoutglazuur</t>
  </si>
  <si>
    <t>1231 L1</t>
  </si>
  <si>
    <t>2 wanden</t>
  </si>
  <si>
    <t>1239 L1</t>
  </si>
  <si>
    <t>2 wand grijs, 2 bodem rood (pootje en lensbodem)</t>
  </si>
  <si>
    <t>5 wanden</t>
  </si>
  <si>
    <t>3 knikkers</t>
  </si>
  <si>
    <t>17e</t>
  </si>
  <si>
    <t>1 rand teil, 1 wand rood</t>
  </si>
  <si>
    <t>16e-17e</t>
  </si>
  <si>
    <t>1 rand teil (met gietsneb), 1 bodem op standvin, 9 wand grijs, 2 wand SG met zoutglazuur, 6 wand rood aw</t>
  </si>
  <si>
    <t>1024 L8</t>
  </si>
  <si>
    <t>3 rand grijs (kom en 2x kan), 5 wand, 1 koepelfragment vuurklo grijs, 2 wand, 2 rand rood (pan en kan(?))</t>
  </si>
  <si>
    <t>1024 L7</t>
  </si>
  <si>
    <t>2 wanden rood, rest rand/oor putkruik grijs, slijtage op oor</t>
  </si>
  <si>
    <t>1 rand kruik Langerwehe SG, 3 rand (kruik en kookkan), 1 oor, 6 wand, 2 bodem standvin rood, 14 wand, 2 bodem standvin (kruik), 1 rand kruik grijs</t>
  </si>
  <si>
    <t>1024 insteek</t>
  </si>
  <si>
    <t>38 wand, 4 bodem, 8 rand (1 kogelpot (residueel), 1 kom, 4 kruiken (wo 2 putkruiken)), 1 oor grijs, 9 wand, 1 bodem kruik op standvin rood, 3 rand (pan en kruik) rood, 1 wand SG met ijzerengobe</t>
  </si>
  <si>
    <t>1024 Kern tonput</t>
  </si>
  <si>
    <t>2 wand, 1 bodem SG met ijzerengobe, 1 wand SiegburgSG, 13 wand, 5 rand grijs (1x teil, kruik, kan voorraadpot), 24 wand, 33 bodem, 4 rand (pan, 2x kookkan/grape, 1x indet)</t>
  </si>
  <si>
    <t>1024 L6</t>
  </si>
  <si>
    <t>23 wand, 4 rand (bord, 3x kookkan), 7 bodem rood, 1 bodem kruik, 1 wand SG met ijzerengobe, 15 wand, 1 rand (kruik met gietsneb), 1 bodem op standvin grijs</t>
  </si>
  <si>
    <t>4 rand en wand, bloempot, niet geglazuurd</t>
  </si>
  <si>
    <t>1 complete kom, ingemetseld in vloer als veegpot</t>
  </si>
  <si>
    <t>1173 L4</t>
  </si>
  <si>
    <t>2e helft 17e</t>
  </si>
  <si>
    <t>1173 L6</t>
  </si>
  <si>
    <t>8 fragmenten AC papkommetje, 1 bodem standring, 1 wand, 2 R+3W bloempot (intern kalkmortelaanslag)</t>
  </si>
  <si>
    <t>1173 L3</t>
  </si>
  <si>
    <t>4 R-B Ac steelkom, 1 w rood, 6 wand SG met zoutglazuur, 1 bodem kan op standvlak SG met zoutglazuur</t>
  </si>
  <si>
    <t>1173 L1</t>
  </si>
  <si>
    <t>faience</t>
  </si>
  <si>
    <t>3 rand en w bord faience, 2 rand Kapucijnerporselein, 1 rand voorraadpot rood</t>
  </si>
  <si>
    <t>2e helft 17e-Vr 18e</t>
  </si>
  <si>
    <t>1173 L5</t>
  </si>
  <si>
    <t>2 wand 1 oor SG met zoutglazuur, 3 steel pijpaarde, 23 wand, 3 rand (voorraadpot en papkom), 3 pootjes, 1 standring, 1 oor rood</t>
  </si>
  <si>
    <t xml:space="preserve">2e helft 17e </t>
  </si>
  <si>
    <t>1 bodem grape, pootje</t>
  </si>
  <si>
    <t>1068 L4</t>
  </si>
  <si>
    <t>1 wand SG met zoutglazuur</t>
  </si>
  <si>
    <t>1 rand kogelpot/kookkan, 2 wanden grijs, 1 wand SG met ijzerengobe</t>
  </si>
  <si>
    <t>1068 L1</t>
  </si>
  <si>
    <t>1 rand grape rood, 1 wand witbakkend, 1 rand kacheltegel (roodbakkend)</t>
  </si>
  <si>
    <t>1024 L4</t>
  </si>
  <si>
    <t>1 rand kruik, 5 wand rood, 6 wand, 1 bodem kan grijs, 1 wand SG met ijzerengobe</t>
  </si>
  <si>
    <t>3 passende bodems op standring, 4 passende bodem op standvin</t>
  </si>
  <si>
    <t>1 rand bloempot, versiering op buitenzijde, niet geglazuurd, 1 wand/oor bloempot, niet geglazuurd</t>
  </si>
  <si>
    <t>1236 L1</t>
  </si>
  <si>
    <t>1 wand Siegburg SG, 14 R+W+N AC kan rood aw, 1 rand teil rood, 5 wand rood, 1bodem rood, 25 R+W+B kruik grijs aw, sterke vorstverwering, 1 bodem kannetje grijs</t>
  </si>
  <si>
    <t>15e</t>
  </si>
  <si>
    <t>1024 L5</t>
  </si>
  <si>
    <t>beetje gemengd materiaal</t>
  </si>
  <si>
    <t>1 wand PSG, 2 rand kan SiegburgSG, 1 bodem SiegburgSG, 1 rand kruik SG met zoutglazuur,40 wand rood, 6 pootjes (klauwpootjes), 3 lensbodems, 1 standvin, 1 oor, 13 rand (7 grapen, 1 vuurklok, 3 pannen, 1 deksel) 1 steel, 4 wand/bodem bord rood met slibversiering, 29 wand, 3 oor 4 rand (kan, teil en voorraadpot), 6 bodem (standvin en lensbodem) grijs</t>
  </si>
  <si>
    <t>lt 17e-vr 18e</t>
  </si>
  <si>
    <t>6 Rand en wand kan SG met zoutglazuur, 1 hals beker SG met zoutglazuur, 7 passende bodem kan WesterwaldSG, 31 wand, 2 oor, 9bodem (pootjes), 17 rand (3 borden, 2 grapen, 1 kamerpot, 1 kom, 1 deksel, 1 voorraadpot)2 bodem bloempot (ongeglazuurd) 1 r+1w bloempot ongeglazuurd, 13 R-W-B bord faience, 4 B-W-R kopje faience,2 Rand, 2 wand, 1 bodem zalfpot, 1 bodem bord faience, 1 wand residueel grijs, 6 pijpenstelen, 2 pijpenkoppen</t>
  </si>
  <si>
    <t>1255 L1</t>
  </si>
  <si>
    <t>1 zwaar beschadigde rand, kruik, grape?</t>
  </si>
  <si>
    <t>2 wand rood, 1 wand wit, 1 wand SG met zoutglazuur</t>
  </si>
  <si>
    <t>1 rand+2 bodem bord, ingevormde versiering op rand</t>
  </si>
  <si>
    <t>19e-20e</t>
  </si>
  <si>
    <t>1259 L3</t>
  </si>
  <si>
    <t>4 passende wandstukken drinkkan SG met zoutglazuur, 1 wand, 1 pootje, 2 randen (kamerpot en teil) rood aw</t>
  </si>
  <si>
    <t>1 wand, 1 grote rand bloempot met reliefband op buitenzijde</t>
  </si>
  <si>
    <t>1255L1</t>
  </si>
  <si>
    <t>1 wand hgv (IJZT?), 2 wanden grijs, 1 wand HVS</t>
  </si>
  <si>
    <t>13e-vr 14e</t>
  </si>
  <si>
    <t>Badorf</t>
  </si>
  <si>
    <t>Karol</t>
  </si>
  <si>
    <t>1 rand tuitpot Badorfaardewerk, radstempels op rand, aanzet bandoor, verspit materiaal</t>
  </si>
  <si>
    <t>3 passende bodem drinkkan SG met zoutglazuur, 1 rand voorraadpot rood, 1 pijpensteel (vermoedelijk intrusief)</t>
  </si>
  <si>
    <t>18e</t>
  </si>
  <si>
    <t>11 R-W-B bord faience (standring) 8 R-B AB bord faience (standvlak), 4 Rand schoteltje kapucijnerporselein (kraanvogel)</t>
  </si>
  <si>
    <t>5 R+W hengselpot rood, 13 R-W-B AC bloempot rood aw (ongeglazuurd)</t>
  </si>
  <si>
    <t>5 rand, 34 wand, 5 lensbodem, 2 pootjes allen 1 grape, 1 bodem standring rood, 1 wand grijs</t>
  </si>
  <si>
    <t>16e</t>
  </si>
  <si>
    <t>1259 L1</t>
  </si>
  <si>
    <t>1 quasi volledige kamerpot, standring</t>
  </si>
  <si>
    <t>1251 L2</t>
  </si>
  <si>
    <t>46 wand, 11 bodem op standvin grijs, 25 wand rood, 7 bodem (standringen en 1 standvin), 1 oor, 5 rand (teil, grape, kookkan en kom), 1 wand SG met zoutglazuur</t>
  </si>
  <si>
    <t>11 fragmenten, quasi complete kom, ingemetseld als veegpot, zwaar in mortel ingebed</t>
  </si>
  <si>
    <t>7 fragmenten quasi complete snelle Siegburg SG (residueel? Erfstuk?), 2 wand SG met zoutglazuur, 5 rand en wand klein kannetje ongeglazuurd rood aw, 35 rand rood geglazuurd, 5 bodem (standring), 1 pootje 23 rand (1 kamerpot, 1 kom, 1 vergiet, 1 bord, 2 steelkom, 1 grape, 4 papkom) 1 bijna complete spaarpot rood, 4 AC bord, 8/ rand borden, 5 wanden majolica, allen borden, polychroom, 10 wand, 5 rand (grape en kom, 1 bodem op standring witbakken</t>
  </si>
  <si>
    <t>2 wand Sg met zoutglazuur, 1 oor rozig baksel grape, 6 wand, 1 ooraanzet, 1 koepel, 1 pootje, 2 randen (pan en teil) rood, 9 wand, 4 rand (2 teil, 1 kom, 1 voorraadpot) 1 standvin kruik grijs, 2 passende secundaire verbrande wanden grijs</t>
  </si>
  <si>
    <t>S1</t>
  </si>
  <si>
    <t>S2</t>
  </si>
  <si>
    <t>porselein</t>
  </si>
  <si>
    <t>grape</t>
  </si>
  <si>
    <t>kamerpot</t>
  </si>
  <si>
    <t>zalfpot</t>
  </si>
  <si>
    <t>bord</t>
  </si>
  <si>
    <t>papkom</t>
  </si>
  <si>
    <t>kom</t>
  </si>
  <si>
    <t>kan</t>
  </si>
  <si>
    <t>spaarpot</t>
  </si>
  <si>
    <t>zoutvaatje</t>
  </si>
  <si>
    <t>kopje</t>
  </si>
  <si>
    <t>vergiet</t>
  </si>
  <si>
    <t>hengselpot</t>
  </si>
  <si>
    <t>snelle</t>
  </si>
  <si>
    <t>miniatuurpotje</t>
  </si>
  <si>
    <t>ondertas</t>
  </si>
  <si>
    <t>schotel</t>
  </si>
  <si>
    <t>steelgrape</t>
  </si>
  <si>
    <t>Totaal</t>
  </si>
  <si>
    <t>rood</t>
  </si>
  <si>
    <t>porselien</t>
  </si>
  <si>
    <t>grijs</t>
  </si>
  <si>
    <t>SG</t>
  </si>
  <si>
    <t>PSG</t>
  </si>
  <si>
    <t>Rood</t>
  </si>
  <si>
    <t>ML</t>
  </si>
  <si>
    <t>vuurklok</t>
  </si>
  <si>
    <t>kookkan</t>
  </si>
  <si>
    <t>teil</t>
  </si>
  <si>
    <t>pan</t>
  </si>
  <si>
    <t>kruik</t>
  </si>
  <si>
    <t>deksel</t>
  </si>
  <si>
    <t>Grijs</t>
  </si>
  <si>
    <t>voorraadpot</t>
  </si>
  <si>
    <t>Aardewerkgroep</t>
  </si>
  <si>
    <t>Aantal</t>
  </si>
  <si>
    <t>6 rand rood (hengselpot, 2x grape, steelkom, bord), 2 wand rood, 1 AC oliekannetje Raeren SG (1R+1B), 1 rand kruik Sg met zoutglazuur, 5 wand 1 bodem kan Westerwald SG, 1 rand+ 1 wand plooischotel faience , 1 rand bord monochrome majolica, 11 rand+wand bord monochrome majolica, 1 pijpenkop+2 stelen</t>
  </si>
  <si>
    <t>1 rand grape witbakkend, 1 rand bord majolica, 1 rand, 1 wand plooischotel faience, 1 rand tas faience in chinoiseriedecor, 1 pootje, 10 wand rood, 6 rand (1 schaal, 1 vergiet, 1 bord, 1 papkom), 4 fragm (AC bord)3 wand SG met zoutglazuur, 2 pijpensteelfragmenten</t>
  </si>
  <si>
    <t>1 wand Siegburg SG (snelle), 6 wand, 2 rand (kannen) SG met zoutglazuur, 1 bodem, 1 oor SG met zoutglazuur standvlak, 1 rand Westerweld SG, 8 wnd, 1 oor, 5 rand (kamerpot, 2x grape, 1x miniatuurkom, 1x steelgrape) 5 bodem rood, 2x bodem papkom witbakkend, 3 wand, 1 rand itbakkend (grape), 3 wand Majolica, 2 rand borden, 2 passende bodem zalfpot, 1 AC zalfpotje, 1 greep kom lokale majolica, 1 rand plooischotel faience, 2 pijpenkoppen, 1 steel</t>
  </si>
  <si>
    <t>1 wand SiegburgSG (Snelle), 3 W, 1 O SG met zoutglazuur, 3 pijpenstelen, 1 R plooischotel faience, 3 R+1 W bord polychrome majolica, 2 W, 1 R bord, 1 bodem bord majolica, 5 Bodem (2 miniatuurgrapen+ 2 papkommmen, 1 grape) 21 Wand, 10 rand (2x papkom, 2x kom, 2x kan (?), 1x grape, kamerpot), 5 R-W-B AC papkom rood, 2 wand witbakkend</t>
  </si>
  <si>
    <t>1 rand schoteltje kapucijnerporselein, 2 rand plooischotel faience, 7 wand, 1 B, 2 passende randen Westerlwald SG, 14 wand, 2 R+1 oor Kruik, 1 bodem op standvlak kruik SG met zoutglazuur, 5 pijpenstelen, 6 rand borden faience, 6 R-W-B bord faience, 3 R-W-B bord faience, 5 R-W-B bord Majolica, 4 W, 3 R (2 zalfpotten)majolica, 3 R (speelgoedpotje, rieten mandvorm) witbakkend, 1 W, 1 R witbakkend, 22 W, 2 oor, 9 bodem, 12 rand (1 vergiet, hengselpot, steelkom, kom, voorraapot, schaal, papkom, 2x steelgrape) rood</t>
  </si>
  <si>
    <t>2 rand plooischotel faience, 4 wand, 1 bodem witbakkend, 8 wand, 3 oor 3 rand (2 kruiken) SG met zoutglazuur, 5 rand ( 4 kannen) 13 wand WesterwaldSG, 1 stuk knikker SG met zoutglazuur, 6 rand (2 zalfpotten), 3 rand borden, 2 wand majolica, 4 rand en bodem bord faience, 2 rand bord, 1 bodem kop, 2 rand AC zoutvaatje faience, 25 wand, 1 oor, 26 rand (3 papkom, 1 deksel, 1 vergiet, 2 grapen met gietsneb steelgrape?), 2  bord, 4 voorraadpot, 1 grape, 1 steelkom, 1 schaal), 3 pootjs, 1 standring rood,  7 R-W-B papkom rood 1 rand kapucijnerporselein, 3 pijpenstelen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</si>
</sst>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NumberFormat="1" applyFill="1"/>
    <xf numFmtId="0" fontId="0" fillId="0" borderId="0" xfId="0" applyNumberFormat="1"/>
    <xf numFmtId="0" fontId="1" fillId="0" borderId="0" xfId="0" applyFont="1" applyFill="1" applyAlignment="1">
      <alignment wrapText="1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tabSelected="1" topLeftCell="D1" workbookViewId="0">
      <pane ySplit="1" topLeftCell="A2" activePane="bottomLeft" state="frozen"/>
      <selection pane="bottomLeft" activeCell="K1" sqref="K1"/>
    </sheetView>
  </sheetViews>
  <sheetFormatPr defaultRowHeight="14.4" x14ac:dyDescent="0.3"/>
  <cols>
    <col min="3" max="3" width="14.33203125" customWidth="1"/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9" max="9" width="13.44140625" bestFit="1" customWidth="1"/>
    <col min="10" max="10" width="18.109375" bestFit="1" customWidth="1"/>
    <col min="11" max="11" width="70.33203125" style="7" customWidth="1"/>
    <col min="12" max="12" width="20.44140625" bestFit="1" customWidth="1"/>
    <col min="14" max="16384" width="8.88671875" style="3"/>
  </cols>
  <sheetData>
    <row r="1" spans="1:13" s="2" customFormat="1" ht="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1" t="s">
        <v>25</v>
      </c>
      <c r="L1" s="2" t="s">
        <v>10</v>
      </c>
      <c r="M1" s="1"/>
    </row>
    <row r="2" spans="1:13" x14ac:dyDescent="0.3">
      <c r="A2">
        <v>1</v>
      </c>
      <c r="B2" s="3">
        <v>1</v>
      </c>
      <c r="C2">
        <v>1025</v>
      </c>
      <c r="D2" s="3" t="s">
        <v>11</v>
      </c>
      <c r="E2" t="s">
        <v>84</v>
      </c>
      <c r="F2" t="s">
        <v>13</v>
      </c>
      <c r="G2" t="s">
        <v>20</v>
      </c>
      <c r="H2">
        <v>1</v>
      </c>
      <c r="I2" t="s">
        <v>61</v>
      </c>
      <c r="J2" t="s">
        <v>14</v>
      </c>
      <c r="K2" s="7" t="s">
        <v>122</v>
      </c>
    </row>
    <row r="3" spans="1:13" x14ac:dyDescent="0.3">
      <c r="A3">
        <v>2</v>
      </c>
      <c r="B3" s="3">
        <v>1</v>
      </c>
      <c r="C3">
        <v>1026</v>
      </c>
      <c r="D3" s="3" t="s">
        <v>11</v>
      </c>
      <c r="E3" t="s">
        <v>84</v>
      </c>
      <c r="F3" t="s">
        <v>13</v>
      </c>
      <c r="G3" t="s">
        <v>20</v>
      </c>
      <c r="H3">
        <v>1</v>
      </c>
      <c r="I3" t="s">
        <v>61</v>
      </c>
      <c r="J3" t="s">
        <v>14</v>
      </c>
      <c r="K3" s="7" t="s">
        <v>122</v>
      </c>
    </row>
    <row r="4" spans="1:13" ht="28.8" x14ac:dyDescent="0.3">
      <c r="A4">
        <v>3</v>
      </c>
      <c r="B4" s="3">
        <v>1</v>
      </c>
      <c r="C4">
        <v>1013</v>
      </c>
      <c r="D4" s="3" t="s">
        <v>11</v>
      </c>
      <c r="E4" t="s">
        <v>86</v>
      </c>
      <c r="F4" t="s">
        <v>13</v>
      </c>
      <c r="G4" t="s">
        <v>20</v>
      </c>
      <c r="H4">
        <v>14</v>
      </c>
      <c r="I4" t="s">
        <v>62</v>
      </c>
      <c r="J4" t="s">
        <v>163</v>
      </c>
      <c r="K4" s="7" t="s">
        <v>164</v>
      </c>
      <c r="L4" t="s">
        <v>120</v>
      </c>
    </row>
    <row r="5" spans="1:13" x14ac:dyDescent="0.3">
      <c r="A5">
        <v>4</v>
      </c>
      <c r="B5" s="3">
        <v>1</v>
      </c>
      <c r="C5" t="s">
        <v>134</v>
      </c>
      <c r="D5" s="3" t="s">
        <v>11</v>
      </c>
      <c r="E5" t="s">
        <v>86</v>
      </c>
      <c r="F5" t="s">
        <v>13</v>
      </c>
      <c r="G5" t="s">
        <v>20</v>
      </c>
      <c r="H5">
        <v>2</v>
      </c>
      <c r="I5" t="s">
        <v>61</v>
      </c>
      <c r="J5" t="s">
        <v>14</v>
      </c>
      <c r="K5" s="7" t="s">
        <v>135</v>
      </c>
    </row>
    <row r="6" spans="1:13" ht="28.8" x14ac:dyDescent="0.3">
      <c r="A6">
        <v>6</v>
      </c>
      <c r="B6" s="3">
        <v>1</v>
      </c>
      <c r="C6" t="s">
        <v>151</v>
      </c>
      <c r="D6" s="3" t="s">
        <v>11</v>
      </c>
      <c r="E6" t="s">
        <v>86</v>
      </c>
      <c r="F6" t="s">
        <v>13</v>
      </c>
      <c r="G6" t="s">
        <v>20</v>
      </c>
      <c r="H6">
        <v>11</v>
      </c>
      <c r="I6" t="s">
        <v>22</v>
      </c>
      <c r="J6" t="s">
        <v>152</v>
      </c>
      <c r="K6" s="7" t="s">
        <v>153</v>
      </c>
    </row>
    <row r="7" spans="1:13" ht="43.2" x14ac:dyDescent="0.3">
      <c r="A7">
        <v>7</v>
      </c>
      <c r="B7" s="3">
        <v>1</v>
      </c>
      <c r="C7">
        <v>1025</v>
      </c>
      <c r="D7" s="3" t="s">
        <v>11</v>
      </c>
      <c r="E7" t="s">
        <v>84</v>
      </c>
      <c r="F7" t="s">
        <v>13</v>
      </c>
      <c r="G7" t="s">
        <v>20</v>
      </c>
      <c r="H7">
        <v>11</v>
      </c>
      <c r="I7" t="s">
        <v>61</v>
      </c>
      <c r="J7" t="s">
        <v>14</v>
      </c>
      <c r="K7" s="7" t="s">
        <v>133</v>
      </c>
      <c r="L7" t="s">
        <v>102</v>
      </c>
    </row>
    <row r="8" spans="1:13" x14ac:dyDescent="0.3">
      <c r="A8">
        <v>11</v>
      </c>
      <c r="B8" s="3">
        <v>1</v>
      </c>
      <c r="C8" t="s">
        <v>157</v>
      </c>
      <c r="D8" s="3" t="s">
        <v>11</v>
      </c>
      <c r="E8" t="s">
        <v>84</v>
      </c>
      <c r="F8" t="s">
        <v>13</v>
      </c>
      <c r="G8" t="s">
        <v>20</v>
      </c>
      <c r="H8">
        <v>15</v>
      </c>
      <c r="I8" t="s">
        <v>61</v>
      </c>
      <c r="J8" t="s">
        <v>14</v>
      </c>
      <c r="K8" s="7" t="s">
        <v>158</v>
      </c>
      <c r="L8" t="s">
        <v>102</v>
      </c>
    </row>
    <row r="9" spans="1:13" x14ac:dyDescent="0.3">
      <c r="A9">
        <v>13</v>
      </c>
      <c r="B9" s="3">
        <v>1</v>
      </c>
      <c r="C9" t="s">
        <v>139</v>
      </c>
      <c r="D9" s="3" t="s">
        <v>11</v>
      </c>
      <c r="E9" t="s">
        <v>84</v>
      </c>
      <c r="F9" t="s">
        <v>16</v>
      </c>
      <c r="G9" t="s">
        <v>20</v>
      </c>
      <c r="H9">
        <v>4</v>
      </c>
      <c r="I9" t="s">
        <v>61</v>
      </c>
      <c r="J9" t="s">
        <v>14</v>
      </c>
      <c r="K9" s="7" t="s">
        <v>140</v>
      </c>
    </row>
    <row r="10" spans="1:13" x14ac:dyDescent="0.3">
      <c r="A10">
        <v>21</v>
      </c>
      <c r="B10" s="3">
        <v>1</v>
      </c>
      <c r="C10">
        <v>1031</v>
      </c>
      <c r="D10" s="3" t="s">
        <v>11</v>
      </c>
      <c r="E10" t="s">
        <v>84</v>
      </c>
      <c r="F10" t="s">
        <v>13</v>
      </c>
      <c r="G10" t="s">
        <v>20</v>
      </c>
      <c r="H10">
        <v>1</v>
      </c>
      <c r="I10" t="s">
        <v>61</v>
      </c>
      <c r="J10" t="s">
        <v>14</v>
      </c>
      <c r="K10" s="7" t="s">
        <v>122</v>
      </c>
    </row>
    <row r="11" spans="1:13" x14ac:dyDescent="0.3">
      <c r="A11">
        <v>22</v>
      </c>
      <c r="B11" s="3">
        <v>1</v>
      </c>
      <c r="C11" t="s">
        <v>160</v>
      </c>
      <c r="D11" s="3" t="s">
        <v>11</v>
      </c>
      <c r="E11" t="s">
        <v>84</v>
      </c>
      <c r="F11" t="s">
        <v>13</v>
      </c>
      <c r="G11" t="s">
        <v>20</v>
      </c>
      <c r="H11">
        <v>1</v>
      </c>
      <c r="I11" t="s">
        <v>61</v>
      </c>
      <c r="J11" t="s">
        <v>14</v>
      </c>
      <c r="K11" s="7" t="s">
        <v>122</v>
      </c>
    </row>
    <row r="12" spans="1:13" x14ac:dyDescent="0.3">
      <c r="A12">
        <v>23</v>
      </c>
      <c r="B12" s="3">
        <v>1</v>
      </c>
      <c r="C12">
        <v>1053</v>
      </c>
      <c r="D12" s="3" t="s">
        <v>11</v>
      </c>
      <c r="E12" t="s">
        <v>86</v>
      </c>
      <c r="F12" t="s">
        <v>13</v>
      </c>
      <c r="G12" t="s">
        <v>20</v>
      </c>
      <c r="H12">
        <v>1</v>
      </c>
      <c r="I12" t="s">
        <v>61</v>
      </c>
      <c r="J12" t="s">
        <v>14</v>
      </c>
      <c r="K12" s="7" t="s">
        <v>136</v>
      </c>
    </row>
    <row r="13" spans="1:13" x14ac:dyDescent="0.3">
      <c r="A13">
        <v>24</v>
      </c>
      <c r="B13" s="3">
        <v>1</v>
      </c>
      <c r="C13">
        <v>1052</v>
      </c>
      <c r="D13" s="3" t="s">
        <v>11</v>
      </c>
      <c r="E13" t="s">
        <v>84</v>
      </c>
      <c r="F13" t="s">
        <v>13</v>
      </c>
      <c r="G13" t="s">
        <v>20</v>
      </c>
      <c r="H13">
        <v>2</v>
      </c>
      <c r="I13" t="s">
        <v>61</v>
      </c>
      <c r="J13" t="s">
        <v>14</v>
      </c>
      <c r="K13" s="7" t="s">
        <v>138</v>
      </c>
      <c r="L13" t="s">
        <v>104</v>
      </c>
    </row>
    <row r="14" spans="1:13" x14ac:dyDescent="0.3">
      <c r="A14">
        <v>25</v>
      </c>
      <c r="B14" s="3">
        <v>1</v>
      </c>
      <c r="C14">
        <v>1060</v>
      </c>
      <c r="D14" s="3" t="s">
        <v>11</v>
      </c>
      <c r="E14" t="s">
        <v>84</v>
      </c>
      <c r="F14" t="s">
        <v>13</v>
      </c>
      <c r="G14" t="s">
        <v>20</v>
      </c>
      <c r="H14">
        <v>2</v>
      </c>
      <c r="I14" t="s">
        <v>61</v>
      </c>
      <c r="J14" t="s">
        <v>14</v>
      </c>
      <c r="K14" s="7" t="s">
        <v>143</v>
      </c>
      <c r="L14" t="s">
        <v>102</v>
      </c>
    </row>
    <row r="15" spans="1:13" x14ac:dyDescent="0.3">
      <c r="A15">
        <v>26</v>
      </c>
      <c r="B15" s="3">
        <v>1</v>
      </c>
      <c r="C15">
        <v>1058</v>
      </c>
      <c r="D15" s="3" t="s">
        <v>11</v>
      </c>
      <c r="E15" t="s">
        <v>86</v>
      </c>
      <c r="F15" t="s">
        <v>13</v>
      </c>
      <c r="G15" t="s">
        <v>20</v>
      </c>
      <c r="H15">
        <v>1</v>
      </c>
      <c r="I15" t="s">
        <v>22</v>
      </c>
      <c r="J15" t="s">
        <v>14</v>
      </c>
      <c r="K15" s="7" t="s">
        <v>122</v>
      </c>
    </row>
    <row r="16" spans="1:13" x14ac:dyDescent="0.3">
      <c r="A16">
        <v>27</v>
      </c>
      <c r="B16" s="3">
        <v>1</v>
      </c>
      <c r="C16">
        <v>1059</v>
      </c>
      <c r="D16" s="3" t="s">
        <v>11</v>
      </c>
      <c r="E16" t="s">
        <v>84</v>
      </c>
      <c r="F16" t="s">
        <v>13</v>
      </c>
      <c r="G16" t="s">
        <v>20</v>
      </c>
      <c r="H16">
        <v>2</v>
      </c>
      <c r="I16" t="s">
        <v>61</v>
      </c>
      <c r="J16" t="s">
        <v>14</v>
      </c>
      <c r="K16" s="7" t="s">
        <v>145</v>
      </c>
      <c r="L16" t="s">
        <v>100</v>
      </c>
    </row>
    <row r="17" spans="1:12" x14ac:dyDescent="0.3">
      <c r="A17">
        <v>33</v>
      </c>
      <c r="B17" s="3">
        <v>1</v>
      </c>
      <c r="C17">
        <v>1044</v>
      </c>
      <c r="D17" s="3" t="s">
        <v>11</v>
      </c>
      <c r="E17" t="s">
        <v>99</v>
      </c>
      <c r="F17" t="s">
        <v>13</v>
      </c>
      <c r="G17" t="s">
        <v>20</v>
      </c>
      <c r="H17">
        <v>1</v>
      </c>
      <c r="I17" t="s">
        <v>87</v>
      </c>
      <c r="J17" t="s">
        <v>14</v>
      </c>
      <c r="K17" s="7" t="s">
        <v>161</v>
      </c>
    </row>
    <row r="18" spans="1:12" ht="43.2" x14ac:dyDescent="0.3">
      <c r="A18">
        <v>34</v>
      </c>
      <c r="B18" s="3">
        <v>1</v>
      </c>
      <c r="C18">
        <v>1065</v>
      </c>
      <c r="D18" s="3" t="s">
        <v>11</v>
      </c>
      <c r="E18" t="s">
        <v>86</v>
      </c>
      <c r="F18" t="s">
        <v>13</v>
      </c>
      <c r="G18" t="s">
        <v>20</v>
      </c>
      <c r="H18">
        <v>10</v>
      </c>
      <c r="I18" t="s">
        <v>62</v>
      </c>
      <c r="J18" t="s">
        <v>14</v>
      </c>
      <c r="K18" s="7" t="s">
        <v>159</v>
      </c>
      <c r="L18" t="s">
        <v>103</v>
      </c>
    </row>
    <row r="19" spans="1:12" x14ac:dyDescent="0.3">
      <c r="A19">
        <v>36</v>
      </c>
      <c r="B19" s="3">
        <v>1</v>
      </c>
      <c r="C19">
        <v>1052</v>
      </c>
      <c r="D19" s="3" t="s">
        <v>11</v>
      </c>
      <c r="E19" t="s">
        <v>86</v>
      </c>
      <c r="F19" t="s">
        <v>13</v>
      </c>
      <c r="G19" t="s">
        <v>20</v>
      </c>
      <c r="H19">
        <v>1</v>
      </c>
      <c r="I19" t="s">
        <v>61</v>
      </c>
      <c r="J19" t="s">
        <v>14</v>
      </c>
      <c r="K19" s="7" t="s">
        <v>156</v>
      </c>
    </row>
    <row r="20" spans="1:12" ht="28.8" x14ac:dyDescent="0.3">
      <c r="A20">
        <v>37</v>
      </c>
      <c r="B20" s="3">
        <v>1</v>
      </c>
      <c r="C20">
        <v>1060</v>
      </c>
      <c r="D20" s="3" t="s">
        <v>11</v>
      </c>
      <c r="E20" t="s">
        <v>84</v>
      </c>
      <c r="F20" t="s">
        <v>13</v>
      </c>
      <c r="G20" t="s">
        <v>20</v>
      </c>
      <c r="H20">
        <v>4</v>
      </c>
      <c r="I20" t="s">
        <v>61</v>
      </c>
      <c r="J20" t="s">
        <v>14</v>
      </c>
      <c r="K20" s="7" t="s">
        <v>141</v>
      </c>
      <c r="L20" t="s">
        <v>102</v>
      </c>
    </row>
    <row r="21" spans="1:12" x14ac:dyDescent="0.3">
      <c r="A21">
        <v>38</v>
      </c>
      <c r="B21" s="3">
        <v>1</v>
      </c>
      <c r="C21">
        <v>1074</v>
      </c>
      <c r="D21" s="3" t="s">
        <v>11</v>
      </c>
      <c r="E21" t="s">
        <v>84</v>
      </c>
      <c r="F21" t="s">
        <v>13</v>
      </c>
      <c r="G21" t="s">
        <v>20</v>
      </c>
      <c r="H21">
        <v>2</v>
      </c>
      <c r="I21" t="s">
        <v>61</v>
      </c>
      <c r="J21" t="s">
        <v>14</v>
      </c>
      <c r="K21" s="12" t="s">
        <v>131</v>
      </c>
      <c r="L21" t="s">
        <v>104</v>
      </c>
    </row>
    <row r="22" spans="1:12" x14ac:dyDescent="0.3">
      <c r="A22">
        <v>55</v>
      </c>
      <c r="B22" s="3">
        <v>1</v>
      </c>
      <c r="C22">
        <v>1092</v>
      </c>
      <c r="D22" s="3" t="s">
        <v>11</v>
      </c>
      <c r="E22" t="s">
        <v>86</v>
      </c>
      <c r="F22" t="s">
        <v>13</v>
      </c>
      <c r="G22" t="s">
        <v>20</v>
      </c>
      <c r="H22">
        <v>2</v>
      </c>
      <c r="I22" t="s">
        <v>22</v>
      </c>
      <c r="J22" t="s">
        <v>14</v>
      </c>
      <c r="K22" s="7" t="s">
        <v>132</v>
      </c>
      <c r="L22" t="s">
        <v>120</v>
      </c>
    </row>
    <row r="23" spans="1:12" x14ac:dyDescent="0.3">
      <c r="A23">
        <v>56</v>
      </c>
      <c r="B23" s="3">
        <v>1</v>
      </c>
      <c r="C23">
        <v>1077</v>
      </c>
      <c r="D23" s="3" t="s">
        <v>11</v>
      </c>
      <c r="E23" t="s">
        <v>86</v>
      </c>
      <c r="F23" t="s">
        <v>13</v>
      </c>
      <c r="G23" t="s">
        <v>20</v>
      </c>
      <c r="H23">
        <v>3</v>
      </c>
      <c r="I23" t="s">
        <v>61</v>
      </c>
      <c r="J23" t="s">
        <v>14</v>
      </c>
      <c r="K23" s="7" t="s">
        <v>144</v>
      </c>
      <c r="L23" t="s">
        <v>102</v>
      </c>
    </row>
    <row r="24" spans="1:12" x14ac:dyDescent="0.3">
      <c r="A24">
        <v>58</v>
      </c>
      <c r="B24" s="3">
        <v>1</v>
      </c>
      <c r="C24">
        <v>1076</v>
      </c>
      <c r="D24" s="3" t="s">
        <v>11</v>
      </c>
      <c r="E24" t="s">
        <v>86</v>
      </c>
      <c r="F24" t="s">
        <v>13</v>
      </c>
      <c r="G24" t="s">
        <v>20</v>
      </c>
      <c r="H24">
        <v>1</v>
      </c>
      <c r="I24" t="s">
        <v>61</v>
      </c>
      <c r="J24" t="s">
        <v>14</v>
      </c>
      <c r="K24" s="7" t="s">
        <v>150</v>
      </c>
    </row>
    <row r="25" spans="1:12" x14ac:dyDescent="0.3">
      <c r="A25">
        <v>59</v>
      </c>
      <c r="B25" s="3">
        <v>1</v>
      </c>
      <c r="C25">
        <v>1097</v>
      </c>
      <c r="D25" s="3" t="s">
        <v>11</v>
      </c>
      <c r="E25" t="s">
        <v>84</v>
      </c>
      <c r="F25" t="s">
        <v>13</v>
      </c>
      <c r="G25" t="s">
        <v>20</v>
      </c>
      <c r="H25">
        <v>1</v>
      </c>
      <c r="I25" t="s">
        <v>61</v>
      </c>
      <c r="J25" t="s">
        <v>14</v>
      </c>
      <c r="K25" s="7" t="s">
        <v>122</v>
      </c>
    </row>
    <row r="26" spans="1:12" x14ac:dyDescent="0.3">
      <c r="A26">
        <v>60</v>
      </c>
      <c r="B26" s="3">
        <v>1</v>
      </c>
      <c r="C26">
        <v>1097</v>
      </c>
      <c r="D26" s="3" t="s">
        <v>11</v>
      </c>
      <c r="E26" t="s">
        <v>84</v>
      </c>
      <c r="F26" t="s">
        <v>13</v>
      </c>
      <c r="G26" t="s">
        <v>20</v>
      </c>
      <c r="H26">
        <v>6</v>
      </c>
      <c r="I26" t="s">
        <v>61</v>
      </c>
      <c r="J26" t="s">
        <v>14</v>
      </c>
      <c r="K26" s="7" t="s">
        <v>154</v>
      </c>
      <c r="L26" t="s">
        <v>102</v>
      </c>
    </row>
    <row r="27" spans="1:12" x14ac:dyDescent="0.3">
      <c r="A27">
        <v>61</v>
      </c>
      <c r="B27" s="3">
        <v>1</v>
      </c>
      <c r="C27" t="s">
        <v>146</v>
      </c>
      <c r="D27" s="3" t="s">
        <v>11</v>
      </c>
      <c r="E27" t="s">
        <v>86</v>
      </c>
      <c r="F27" t="s">
        <v>13</v>
      </c>
      <c r="G27" t="s">
        <v>20</v>
      </c>
      <c r="H27">
        <v>7</v>
      </c>
      <c r="I27" t="s">
        <v>62</v>
      </c>
      <c r="J27" t="s">
        <v>14</v>
      </c>
      <c r="K27" s="7" t="s">
        <v>147</v>
      </c>
      <c r="L27" s="6" t="s">
        <v>148</v>
      </c>
    </row>
    <row r="28" spans="1:12" x14ac:dyDescent="0.3">
      <c r="A28">
        <v>62</v>
      </c>
      <c r="B28" s="3">
        <v>1</v>
      </c>
      <c r="C28">
        <v>1091</v>
      </c>
      <c r="D28" s="3" t="s">
        <v>11</v>
      </c>
      <c r="E28" t="s">
        <v>86</v>
      </c>
      <c r="F28" t="s">
        <v>13</v>
      </c>
      <c r="G28" t="s">
        <v>20</v>
      </c>
      <c r="H28">
        <v>1</v>
      </c>
      <c r="I28" t="s">
        <v>61</v>
      </c>
      <c r="J28" t="s">
        <v>14</v>
      </c>
      <c r="K28" s="7" t="s">
        <v>155</v>
      </c>
      <c r="L28" t="s">
        <v>120</v>
      </c>
    </row>
    <row r="29" spans="1:12" x14ac:dyDescent="0.3">
      <c r="A29">
        <v>63</v>
      </c>
      <c r="B29" s="3">
        <v>1</v>
      </c>
      <c r="C29">
        <v>1096</v>
      </c>
      <c r="D29" s="3" t="s">
        <v>11</v>
      </c>
      <c r="E29" t="s">
        <v>84</v>
      </c>
      <c r="F29" t="s">
        <v>13</v>
      </c>
      <c r="G29" t="s">
        <v>20</v>
      </c>
      <c r="H29">
        <v>1</v>
      </c>
      <c r="I29" t="s">
        <v>61</v>
      </c>
      <c r="J29" t="s">
        <v>14</v>
      </c>
      <c r="K29" s="7" t="s">
        <v>122</v>
      </c>
    </row>
    <row r="30" spans="1:12" x14ac:dyDescent="0.3">
      <c r="A30">
        <v>65</v>
      </c>
      <c r="B30" s="3">
        <v>1</v>
      </c>
      <c r="C30">
        <v>1077</v>
      </c>
      <c r="D30" s="3" t="s">
        <v>11</v>
      </c>
      <c r="E30" t="s">
        <v>84</v>
      </c>
      <c r="F30" t="s">
        <v>13</v>
      </c>
      <c r="G30" t="s">
        <v>20</v>
      </c>
      <c r="H30">
        <v>4</v>
      </c>
      <c r="I30" t="s">
        <v>61</v>
      </c>
      <c r="J30" t="s">
        <v>14</v>
      </c>
      <c r="K30" s="7" t="s">
        <v>137</v>
      </c>
      <c r="L30" t="s">
        <v>102</v>
      </c>
    </row>
    <row r="31" spans="1:12" x14ac:dyDescent="0.3">
      <c r="A31">
        <v>66</v>
      </c>
      <c r="B31" s="3">
        <v>1</v>
      </c>
      <c r="C31">
        <v>1078</v>
      </c>
      <c r="D31" s="3" t="s">
        <v>11</v>
      </c>
      <c r="E31" t="s">
        <v>86</v>
      </c>
      <c r="F31" t="s">
        <v>13</v>
      </c>
      <c r="G31" t="s">
        <v>20</v>
      </c>
      <c r="H31">
        <v>1</v>
      </c>
      <c r="I31" t="s">
        <v>61</v>
      </c>
      <c r="J31" t="s">
        <v>14</v>
      </c>
      <c r="K31" s="7" t="s">
        <v>122</v>
      </c>
    </row>
    <row r="32" spans="1:12" x14ac:dyDescent="0.3">
      <c r="A32">
        <v>67</v>
      </c>
      <c r="B32" s="3">
        <v>1</v>
      </c>
      <c r="C32">
        <v>1100</v>
      </c>
      <c r="D32" s="3" t="s">
        <v>11</v>
      </c>
      <c r="E32" t="s">
        <v>86</v>
      </c>
      <c r="F32" t="s">
        <v>13</v>
      </c>
      <c r="G32" t="s">
        <v>20</v>
      </c>
      <c r="H32">
        <v>4</v>
      </c>
      <c r="I32" t="s">
        <v>61</v>
      </c>
      <c r="J32" t="s">
        <v>14</v>
      </c>
      <c r="K32" s="7" t="s">
        <v>142</v>
      </c>
      <c r="L32" t="s">
        <v>102</v>
      </c>
    </row>
    <row r="33" spans="1:12" ht="28.8" x14ac:dyDescent="0.3">
      <c r="A33">
        <v>69</v>
      </c>
      <c r="B33" s="3">
        <v>1</v>
      </c>
      <c r="C33">
        <v>1058</v>
      </c>
      <c r="D33" s="3" t="s">
        <v>11</v>
      </c>
      <c r="E33" t="s">
        <v>86</v>
      </c>
      <c r="F33" t="s">
        <v>13</v>
      </c>
      <c r="G33" t="s">
        <v>20</v>
      </c>
      <c r="H33">
        <v>10</v>
      </c>
      <c r="I33" t="s">
        <v>61</v>
      </c>
      <c r="J33" t="s">
        <v>14</v>
      </c>
      <c r="K33" s="7" t="s">
        <v>165</v>
      </c>
      <c r="L33" t="s">
        <v>102</v>
      </c>
    </row>
    <row r="34" spans="1:12" x14ac:dyDescent="0.3">
      <c r="A34">
        <v>70</v>
      </c>
      <c r="B34" s="3">
        <v>1</v>
      </c>
      <c r="C34">
        <v>1077</v>
      </c>
      <c r="D34" s="3" t="s">
        <v>11</v>
      </c>
      <c r="E34" t="s">
        <v>86</v>
      </c>
      <c r="F34" t="s">
        <v>13</v>
      </c>
      <c r="G34" t="s">
        <v>20</v>
      </c>
      <c r="H34">
        <v>8</v>
      </c>
      <c r="I34" t="s">
        <v>61</v>
      </c>
      <c r="J34" t="s">
        <v>14</v>
      </c>
      <c r="K34" s="7" t="s">
        <v>149</v>
      </c>
      <c r="L34" t="s">
        <v>102</v>
      </c>
    </row>
    <row r="35" spans="1:12" x14ac:dyDescent="0.3">
      <c r="A35">
        <v>87</v>
      </c>
      <c r="B35" s="3">
        <v>1</v>
      </c>
      <c r="C35">
        <v>1102</v>
      </c>
      <c r="D35" s="3" t="s">
        <v>11</v>
      </c>
      <c r="E35" t="s">
        <v>84</v>
      </c>
      <c r="F35" t="s">
        <v>13</v>
      </c>
      <c r="G35" t="s">
        <v>20</v>
      </c>
      <c r="H35">
        <v>1</v>
      </c>
      <c r="I35" t="s">
        <v>61</v>
      </c>
      <c r="J35" t="s">
        <v>14</v>
      </c>
      <c r="K35" s="7" t="s">
        <v>122</v>
      </c>
    </row>
    <row r="36" spans="1:12" ht="72" x14ac:dyDescent="0.3">
      <c r="A36">
        <v>88</v>
      </c>
      <c r="B36" s="3">
        <v>1</v>
      </c>
      <c r="C36">
        <v>1097</v>
      </c>
      <c r="D36" s="3" t="s">
        <v>11</v>
      </c>
      <c r="E36" t="s">
        <v>84</v>
      </c>
      <c r="F36" t="s">
        <v>13</v>
      </c>
      <c r="G36" t="s">
        <v>20</v>
      </c>
      <c r="H36">
        <v>164</v>
      </c>
      <c r="I36" t="s">
        <v>61</v>
      </c>
      <c r="J36" t="s">
        <v>163</v>
      </c>
      <c r="K36" s="7" t="s">
        <v>166</v>
      </c>
      <c r="L36" t="s">
        <v>128</v>
      </c>
    </row>
    <row r="37" spans="1:12" x14ac:dyDescent="0.3">
      <c r="A37">
        <v>88</v>
      </c>
      <c r="B37" s="3">
        <v>1</v>
      </c>
      <c r="C37">
        <v>1097</v>
      </c>
      <c r="D37" s="3" t="s">
        <v>11</v>
      </c>
      <c r="E37" t="s">
        <v>84</v>
      </c>
      <c r="F37" t="s">
        <v>13</v>
      </c>
      <c r="G37" t="s">
        <v>20</v>
      </c>
      <c r="H37">
        <v>1</v>
      </c>
      <c r="I37" t="s">
        <v>61</v>
      </c>
      <c r="J37" t="s">
        <v>14</v>
      </c>
      <c r="K37" s="7" t="s">
        <v>162</v>
      </c>
      <c r="L37" t="s">
        <v>102</v>
      </c>
    </row>
    <row r="38" spans="1:12" x14ac:dyDescent="0.3">
      <c r="A38">
        <v>90</v>
      </c>
      <c r="B38" s="3">
        <v>1</v>
      </c>
      <c r="C38">
        <v>1099</v>
      </c>
      <c r="D38" s="3" t="s">
        <v>11</v>
      </c>
      <c r="E38" t="s">
        <v>84</v>
      </c>
      <c r="F38" t="s">
        <v>13</v>
      </c>
      <c r="G38" t="s">
        <v>20</v>
      </c>
      <c r="H38">
        <v>1</v>
      </c>
      <c r="I38" t="s">
        <v>61</v>
      </c>
      <c r="J38" t="s">
        <v>14</v>
      </c>
      <c r="K38" s="7" t="s">
        <v>122</v>
      </c>
    </row>
    <row r="39" spans="1:12" x14ac:dyDescent="0.3">
      <c r="A39">
        <v>100</v>
      </c>
      <c r="B39" s="3">
        <v>1</v>
      </c>
      <c r="C39">
        <v>1131</v>
      </c>
      <c r="D39" s="3" t="s">
        <v>11</v>
      </c>
      <c r="E39" t="s">
        <v>86</v>
      </c>
      <c r="F39" t="s">
        <v>13</v>
      </c>
      <c r="G39" t="s">
        <v>20</v>
      </c>
      <c r="H39">
        <v>18</v>
      </c>
      <c r="I39" t="s">
        <v>61</v>
      </c>
      <c r="J39" t="s">
        <v>14</v>
      </c>
      <c r="K39" s="7" t="s">
        <v>123</v>
      </c>
      <c r="L39" t="s">
        <v>102</v>
      </c>
    </row>
    <row r="40" spans="1:12" ht="43.2" x14ac:dyDescent="0.3">
      <c r="A40">
        <v>101</v>
      </c>
      <c r="B40" s="3">
        <v>1</v>
      </c>
      <c r="C40">
        <v>1097</v>
      </c>
      <c r="D40" s="3" t="s">
        <v>11</v>
      </c>
      <c r="E40" t="s">
        <v>84</v>
      </c>
      <c r="F40" t="s">
        <v>13</v>
      </c>
      <c r="G40" t="s">
        <v>20</v>
      </c>
      <c r="H40">
        <v>59</v>
      </c>
      <c r="I40" t="s">
        <v>61</v>
      </c>
      <c r="J40" t="s">
        <v>14</v>
      </c>
      <c r="K40" s="7" t="s">
        <v>127</v>
      </c>
      <c r="L40" t="s">
        <v>128</v>
      </c>
    </row>
    <row r="41" spans="1:12" x14ac:dyDescent="0.3">
      <c r="A41">
        <v>104</v>
      </c>
      <c r="B41" s="3">
        <v>1</v>
      </c>
      <c r="C41" t="s">
        <v>121</v>
      </c>
      <c r="D41" s="3" t="s">
        <v>11</v>
      </c>
      <c r="E41" t="s">
        <v>84</v>
      </c>
      <c r="F41" t="s">
        <v>13</v>
      </c>
      <c r="G41" t="s">
        <v>20</v>
      </c>
      <c r="H41">
        <v>1</v>
      </c>
      <c r="I41" t="s">
        <v>61</v>
      </c>
      <c r="J41" t="s">
        <v>14</v>
      </c>
      <c r="K41" s="7" t="s">
        <v>122</v>
      </c>
    </row>
    <row r="42" spans="1:12" x14ac:dyDescent="0.3">
      <c r="A42">
        <v>105</v>
      </c>
      <c r="B42" s="3">
        <v>1</v>
      </c>
      <c r="C42" t="s">
        <v>117</v>
      </c>
      <c r="D42" s="3" t="s">
        <v>11</v>
      </c>
      <c r="E42" t="s">
        <v>118</v>
      </c>
      <c r="F42" t="s">
        <v>13</v>
      </c>
      <c r="G42" t="s">
        <v>20</v>
      </c>
      <c r="H42">
        <v>3</v>
      </c>
      <c r="I42" t="s">
        <v>22</v>
      </c>
      <c r="J42" t="s">
        <v>14</v>
      </c>
      <c r="K42" s="7" t="s">
        <v>119</v>
      </c>
      <c r="L42" t="s">
        <v>120</v>
      </c>
    </row>
    <row r="43" spans="1:12" ht="43.2" x14ac:dyDescent="0.3">
      <c r="A43">
        <v>106</v>
      </c>
      <c r="B43" s="3">
        <v>1</v>
      </c>
      <c r="C43">
        <v>1061</v>
      </c>
      <c r="D43" s="3" t="s">
        <v>11</v>
      </c>
      <c r="E43" t="s">
        <v>84</v>
      </c>
      <c r="F43" t="s">
        <v>13</v>
      </c>
      <c r="G43" t="s">
        <v>20</v>
      </c>
      <c r="H43">
        <v>31</v>
      </c>
      <c r="I43" t="s">
        <v>61</v>
      </c>
      <c r="J43" t="s">
        <v>14</v>
      </c>
      <c r="K43" s="7" t="s">
        <v>248</v>
      </c>
      <c r="L43" t="s">
        <v>126</v>
      </c>
    </row>
    <row r="44" spans="1:12" x14ac:dyDescent="0.3">
      <c r="A44">
        <v>109</v>
      </c>
      <c r="B44" s="3">
        <v>1</v>
      </c>
      <c r="C44" t="s">
        <v>112</v>
      </c>
      <c r="D44" s="3" t="s">
        <v>11</v>
      </c>
      <c r="E44" t="s">
        <v>84</v>
      </c>
      <c r="F44" t="s">
        <v>13</v>
      </c>
      <c r="G44" t="s">
        <v>20</v>
      </c>
      <c r="H44">
        <v>1</v>
      </c>
      <c r="I44" t="s">
        <v>61</v>
      </c>
      <c r="J44" t="s">
        <v>14</v>
      </c>
      <c r="K44" s="7" t="s">
        <v>113</v>
      </c>
      <c r="L44" s="6"/>
    </row>
    <row r="45" spans="1:12" x14ac:dyDescent="0.3">
      <c r="A45">
        <v>114</v>
      </c>
      <c r="B45" s="3">
        <v>1</v>
      </c>
      <c r="C45">
        <v>1172</v>
      </c>
      <c r="D45" s="3" t="s">
        <v>11</v>
      </c>
      <c r="E45" t="s">
        <v>84</v>
      </c>
      <c r="F45" t="s">
        <v>13</v>
      </c>
      <c r="G45" t="s">
        <v>20</v>
      </c>
      <c r="H45">
        <v>33</v>
      </c>
      <c r="I45" t="s">
        <v>61</v>
      </c>
      <c r="J45" t="s">
        <v>14</v>
      </c>
      <c r="K45" s="7" t="s">
        <v>109</v>
      </c>
      <c r="L45" t="s">
        <v>102</v>
      </c>
    </row>
    <row r="46" spans="1:12" x14ac:dyDescent="0.3">
      <c r="A46">
        <v>119</v>
      </c>
      <c r="B46" s="3">
        <v>1</v>
      </c>
      <c r="C46">
        <v>1135</v>
      </c>
      <c r="D46" s="3" t="s">
        <v>11</v>
      </c>
      <c r="E46" t="s">
        <v>84</v>
      </c>
      <c r="F46" t="s">
        <v>13</v>
      </c>
      <c r="G46" t="s">
        <v>20</v>
      </c>
      <c r="H46">
        <v>4</v>
      </c>
      <c r="I46" t="s">
        <v>61</v>
      </c>
      <c r="J46" t="s">
        <v>14</v>
      </c>
      <c r="K46" s="7" t="s">
        <v>110</v>
      </c>
    </row>
    <row r="47" spans="1:12" x14ac:dyDescent="0.3">
      <c r="A47">
        <v>120</v>
      </c>
      <c r="B47" s="3">
        <v>1</v>
      </c>
      <c r="C47">
        <v>1155</v>
      </c>
      <c r="D47" s="3" t="s">
        <v>11</v>
      </c>
      <c r="E47" t="s">
        <v>114</v>
      </c>
      <c r="F47" t="s">
        <v>13</v>
      </c>
      <c r="G47" t="s">
        <v>20</v>
      </c>
      <c r="H47">
        <v>1</v>
      </c>
      <c r="I47" t="s">
        <v>88</v>
      </c>
      <c r="J47" t="s">
        <v>14</v>
      </c>
      <c r="K47" s="7" t="s">
        <v>115</v>
      </c>
      <c r="L47" t="s">
        <v>116</v>
      </c>
    </row>
    <row r="48" spans="1:12" ht="57.6" x14ac:dyDescent="0.3">
      <c r="A48">
        <v>126</v>
      </c>
      <c r="B48" s="3">
        <v>1</v>
      </c>
      <c r="C48">
        <v>1173</v>
      </c>
      <c r="D48" s="3" t="s">
        <v>11</v>
      </c>
      <c r="E48" t="s">
        <v>129</v>
      </c>
      <c r="F48" t="s">
        <v>13</v>
      </c>
      <c r="G48" t="s">
        <v>21</v>
      </c>
      <c r="H48">
        <v>34</v>
      </c>
      <c r="I48" t="s">
        <v>62</v>
      </c>
      <c r="J48" t="s">
        <v>14</v>
      </c>
      <c r="K48" s="7" t="s">
        <v>287</v>
      </c>
      <c r="L48" t="s">
        <v>130</v>
      </c>
    </row>
    <row r="49" spans="1:12" x14ac:dyDescent="0.3">
      <c r="A49">
        <v>127</v>
      </c>
      <c r="B49" s="3">
        <v>1</v>
      </c>
      <c r="C49">
        <v>1201</v>
      </c>
      <c r="D49" s="3" t="s">
        <v>11</v>
      </c>
      <c r="E49" t="s">
        <v>84</v>
      </c>
      <c r="F49" t="s">
        <v>13</v>
      </c>
      <c r="G49" t="s">
        <v>20</v>
      </c>
      <c r="H49">
        <v>6</v>
      </c>
      <c r="I49" t="s">
        <v>61</v>
      </c>
      <c r="J49" t="s">
        <v>14</v>
      </c>
      <c r="K49" s="7" t="s">
        <v>108</v>
      </c>
      <c r="L49" t="s">
        <v>102</v>
      </c>
    </row>
    <row r="50" spans="1:12" x14ac:dyDescent="0.3">
      <c r="A50">
        <v>128</v>
      </c>
      <c r="B50" s="3">
        <v>1</v>
      </c>
      <c r="C50">
        <v>1204</v>
      </c>
      <c r="D50" s="3" t="s">
        <v>11</v>
      </c>
      <c r="E50" t="s">
        <v>84</v>
      </c>
      <c r="F50" t="s">
        <v>13</v>
      </c>
      <c r="G50" t="s">
        <v>20</v>
      </c>
      <c r="H50">
        <v>4</v>
      </c>
      <c r="I50" t="s">
        <v>61</v>
      </c>
      <c r="J50" t="s">
        <v>14</v>
      </c>
      <c r="K50" s="7" t="s">
        <v>111</v>
      </c>
    </row>
    <row r="51" spans="1:12" ht="28.8" x14ac:dyDescent="0.3">
      <c r="A51">
        <v>129</v>
      </c>
      <c r="B51" s="3">
        <v>1</v>
      </c>
      <c r="C51">
        <v>1202</v>
      </c>
      <c r="D51" s="3" t="s">
        <v>11</v>
      </c>
      <c r="E51" t="s">
        <v>84</v>
      </c>
      <c r="F51" t="s">
        <v>13</v>
      </c>
      <c r="G51" t="s">
        <v>20</v>
      </c>
      <c r="H51">
        <v>20</v>
      </c>
      <c r="I51" t="s">
        <v>61</v>
      </c>
      <c r="J51" t="s">
        <v>14</v>
      </c>
      <c r="K51" s="7" t="s">
        <v>124</v>
      </c>
      <c r="L51" t="s">
        <v>125</v>
      </c>
    </row>
    <row r="52" spans="1:12" ht="28.8" x14ac:dyDescent="0.3">
      <c r="A52">
        <v>137</v>
      </c>
      <c r="B52" s="3">
        <v>1</v>
      </c>
      <c r="C52">
        <v>1135</v>
      </c>
      <c r="D52" s="3" t="s">
        <v>11</v>
      </c>
      <c r="E52" t="s">
        <v>86</v>
      </c>
      <c r="F52" t="s">
        <v>13</v>
      </c>
      <c r="G52" t="s">
        <v>20</v>
      </c>
      <c r="H52">
        <v>4</v>
      </c>
      <c r="I52" t="s">
        <v>61</v>
      </c>
      <c r="J52" t="s">
        <v>14</v>
      </c>
      <c r="K52" s="7" t="s">
        <v>107</v>
      </c>
      <c r="L52" t="s">
        <v>102</v>
      </c>
    </row>
    <row r="53" spans="1:12" x14ac:dyDescent="0.3">
      <c r="A53">
        <v>140</v>
      </c>
      <c r="B53" s="3">
        <v>1</v>
      </c>
      <c r="C53" t="s">
        <v>105</v>
      </c>
      <c r="D53" s="3" t="s">
        <v>11</v>
      </c>
      <c r="E53" t="s">
        <v>84</v>
      </c>
      <c r="F53" t="s">
        <v>13</v>
      </c>
      <c r="G53" t="s">
        <v>20</v>
      </c>
      <c r="H53">
        <v>4</v>
      </c>
      <c r="I53" t="s">
        <v>61</v>
      </c>
      <c r="J53" t="s">
        <v>14</v>
      </c>
      <c r="K53" s="7" t="s">
        <v>106</v>
      </c>
    </row>
    <row r="54" spans="1:12" ht="100.8" x14ac:dyDescent="0.3">
      <c r="A54">
        <v>149</v>
      </c>
      <c r="B54" s="3">
        <v>1</v>
      </c>
      <c r="C54">
        <v>1173</v>
      </c>
      <c r="D54" s="3" t="s">
        <v>11</v>
      </c>
      <c r="E54" t="s">
        <v>86</v>
      </c>
      <c r="F54" t="s">
        <v>13</v>
      </c>
      <c r="G54" t="s">
        <v>21</v>
      </c>
      <c r="H54">
        <v>113</v>
      </c>
      <c r="I54" t="s">
        <v>62</v>
      </c>
      <c r="J54" t="s">
        <v>163</v>
      </c>
      <c r="K54" s="7" t="s">
        <v>291</v>
      </c>
      <c r="L54" t="s">
        <v>200</v>
      </c>
    </row>
    <row r="55" spans="1:12" ht="28.8" x14ac:dyDescent="0.3">
      <c r="A55">
        <v>157</v>
      </c>
      <c r="B55" s="3">
        <v>1</v>
      </c>
      <c r="C55">
        <v>1217</v>
      </c>
      <c r="D55" s="3" t="s">
        <v>11</v>
      </c>
      <c r="E55" t="s">
        <v>86</v>
      </c>
      <c r="F55" t="s">
        <v>13</v>
      </c>
      <c r="G55" t="s">
        <v>21</v>
      </c>
      <c r="H55">
        <v>15</v>
      </c>
      <c r="I55" t="s">
        <v>62</v>
      </c>
      <c r="J55" t="s">
        <v>14</v>
      </c>
      <c r="K55" s="7" t="s">
        <v>194</v>
      </c>
      <c r="L55" t="s">
        <v>101</v>
      </c>
    </row>
    <row r="56" spans="1:12" ht="86.4" x14ac:dyDescent="0.3">
      <c r="A56" s="3">
        <v>160</v>
      </c>
      <c r="B56" s="3">
        <v>1</v>
      </c>
      <c r="C56" s="4" t="s">
        <v>193</v>
      </c>
      <c r="D56" s="3" t="s">
        <v>11</v>
      </c>
      <c r="E56" s="3" t="s">
        <v>86</v>
      </c>
      <c r="F56" s="3" t="s">
        <v>13</v>
      </c>
      <c r="G56" s="3" t="s">
        <v>21</v>
      </c>
      <c r="H56" s="3">
        <v>111</v>
      </c>
      <c r="I56" s="3" t="s">
        <v>62</v>
      </c>
      <c r="J56" s="3" t="s">
        <v>218</v>
      </c>
      <c r="K56" s="8" t="s">
        <v>247</v>
      </c>
      <c r="L56" s="3" t="s">
        <v>203</v>
      </c>
    </row>
    <row r="57" spans="1:12" ht="28.8" x14ac:dyDescent="0.3">
      <c r="A57">
        <v>163</v>
      </c>
      <c r="B57" s="3">
        <v>1</v>
      </c>
      <c r="C57" t="s">
        <v>201</v>
      </c>
      <c r="D57" s="3" t="s">
        <v>11</v>
      </c>
      <c r="E57" t="s">
        <v>86</v>
      </c>
      <c r="F57" t="s">
        <v>13</v>
      </c>
      <c r="G57" t="s">
        <v>20</v>
      </c>
      <c r="H57">
        <v>37</v>
      </c>
      <c r="I57" t="s">
        <v>62</v>
      </c>
      <c r="J57" t="s">
        <v>14</v>
      </c>
      <c r="K57" s="7" t="s">
        <v>202</v>
      </c>
      <c r="L57" t="s">
        <v>203</v>
      </c>
    </row>
    <row r="58" spans="1:12" ht="115.2" x14ac:dyDescent="0.3">
      <c r="A58" s="3">
        <v>165</v>
      </c>
      <c r="B58" s="3">
        <v>1</v>
      </c>
      <c r="C58" s="4" t="s">
        <v>191</v>
      </c>
      <c r="D58" s="3" t="s">
        <v>11</v>
      </c>
      <c r="E58" s="3" t="s">
        <v>86</v>
      </c>
      <c r="F58" s="3" t="s">
        <v>13</v>
      </c>
      <c r="G58" s="3" t="s">
        <v>21</v>
      </c>
      <c r="H58" s="3">
        <f>2+4+1+8+3+3+5+13+1+6+3+2+4+2+1+2+25+1+26+3+1+7+1+3</f>
        <v>127</v>
      </c>
      <c r="I58" s="3" t="s">
        <v>62</v>
      </c>
      <c r="J58" s="3" t="s">
        <v>14</v>
      </c>
      <c r="K58" s="8" t="s">
        <v>292</v>
      </c>
      <c r="L58" s="3" t="s">
        <v>220</v>
      </c>
    </row>
    <row r="59" spans="1:12" ht="28.8" x14ac:dyDescent="0.3">
      <c r="A59">
        <v>169</v>
      </c>
      <c r="B59" s="3">
        <v>1</v>
      </c>
      <c r="C59" t="s">
        <v>195</v>
      </c>
      <c r="D59" s="3" t="s">
        <v>11</v>
      </c>
      <c r="E59" t="s">
        <v>85</v>
      </c>
      <c r="F59" t="s">
        <v>13</v>
      </c>
      <c r="G59" t="s">
        <v>21</v>
      </c>
      <c r="H59">
        <v>12</v>
      </c>
      <c r="I59" t="s">
        <v>62</v>
      </c>
      <c r="J59" t="s">
        <v>14</v>
      </c>
      <c r="K59" s="7" t="s">
        <v>196</v>
      </c>
      <c r="L59" t="s">
        <v>192</v>
      </c>
    </row>
    <row r="60" spans="1:12" x14ac:dyDescent="0.3">
      <c r="A60">
        <v>171</v>
      </c>
      <c r="B60" s="3">
        <v>1</v>
      </c>
      <c r="C60" t="s">
        <v>197</v>
      </c>
      <c r="D60" s="3" t="s">
        <v>11</v>
      </c>
      <c r="E60" t="s">
        <v>198</v>
      </c>
      <c r="F60" t="s">
        <v>13</v>
      </c>
      <c r="G60" t="s">
        <v>20</v>
      </c>
      <c r="H60">
        <v>6</v>
      </c>
      <c r="I60" t="s">
        <v>62</v>
      </c>
      <c r="J60" t="s">
        <v>14</v>
      </c>
      <c r="K60" s="7" t="s">
        <v>199</v>
      </c>
      <c r="L60" t="s">
        <v>200</v>
      </c>
    </row>
    <row r="61" spans="1:12" x14ac:dyDescent="0.3">
      <c r="A61">
        <v>175</v>
      </c>
      <c r="B61" s="3">
        <v>1</v>
      </c>
      <c r="C61" t="s">
        <v>168</v>
      </c>
      <c r="D61" s="3" t="s">
        <v>11</v>
      </c>
      <c r="E61" t="s">
        <v>84</v>
      </c>
      <c r="F61" t="s">
        <v>13</v>
      </c>
      <c r="G61" t="s">
        <v>20</v>
      </c>
      <c r="H61">
        <v>2</v>
      </c>
      <c r="I61" t="s">
        <v>61</v>
      </c>
      <c r="J61" t="s">
        <v>14</v>
      </c>
      <c r="K61" s="7" t="s">
        <v>169</v>
      </c>
    </row>
    <row r="62" spans="1:12" ht="72" x14ac:dyDescent="0.3">
      <c r="A62">
        <v>176</v>
      </c>
      <c r="B62" s="3">
        <v>1</v>
      </c>
      <c r="C62" t="s">
        <v>193</v>
      </c>
      <c r="D62" s="3" t="s">
        <v>11</v>
      </c>
      <c r="E62" t="s">
        <v>86</v>
      </c>
      <c r="F62" t="s">
        <v>13</v>
      </c>
      <c r="G62" t="s">
        <v>20</v>
      </c>
      <c r="H62">
        <v>60</v>
      </c>
      <c r="I62" t="s">
        <v>62</v>
      </c>
      <c r="J62" t="s">
        <v>163</v>
      </c>
      <c r="K62" s="7" t="s">
        <v>290</v>
      </c>
      <c r="L62" t="s">
        <v>192</v>
      </c>
    </row>
    <row r="63" spans="1:12" ht="28.8" x14ac:dyDescent="0.3">
      <c r="A63" s="3">
        <v>177</v>
      </c>
      <c r="B63" s="3">
        <v>1</v>
      </c>
      <c r="C63" s="4">
        <v>1229</v>
      </c>
      <c r="D63" s="3" t="s">
        <v>11</v>
      </c>
      <c r="E63" s="3" t="s">
        <v>86</v>
      </c>
      <c r="F63" s="3" t="s">
        <v>13</v>
      </c>
      <c r="G63" s="3" t="s">
        <v>21</v>
      </c>
      <c r="H63" s="3">
        <v>11</v>
      </c>
      <c r="I63" s="3" t="s">
        <v>62</v>
      </c>
      <c r="J63" s="3" t="s">
        <v>14</v>
      </c>
      <c r="K63" s="8" t="s">
        <v>246</v>
      </c>
      <c r="L63" s="3" t="s">
        <v>148</v>
      </c>
    </row>
    <row r="64" spans="1:12" x14ac:dyDescent="0.3">
      <c r="A64">
        <v>180</v>
      </c>
      <c r="B64" s="3">
        <v>1</v>
      </c>
      <c r="C64">
        <v>1214</v>
      </c>
      <c r="D64" s="3" t="s">
        <v>11</v>
      </c>
      <c r="E64" t="s">
        <v>86</v>
      </c>
      <c r="F64" t="s">
        <v>13</v>
      </c>
      <c r="G64" t="s">
        <v>21</v>
      </c>
      <c r="H64">
        <v>44</v>
      </c>
      <c r="I64" t="s">
        <v>62</v>
      </c>
      <c r="J64" t="s">
        <v>14</v>
      </c>
      <c r="K64" s="7" t="s">
        <v>190</v>
      </c>
      <c r="L64" t="s">
        <v>101</v>
      </c>
    </row>
    <row r="65" spans="1:12" x14ac:dyDescent="0.3">
      <c r="A65">
        <v>181</v>
      </c>
      <c r="B65" s="3">
        <v>1</v>
      </c>
      <c r="C65">
        <v>1235</v>
      </c>
      <c r="D65" s="3" t="s">
        <v>11</v>
      </c>
      <c r="E65" t="s">
        <v>84</v>
      </c>
      <c r="F65" t="s">
        <v>13</v>
      </c>
      <c r="G65" t="s">
        <v>20</v>
      </c>
      <c r="H65">
        <v>5</v>
      </c>
      <c r="I65" t="s">
        <v>61</v>
      </c>
      <c r="J65" t="s">
        <v>14</v>
      </c>
      <c r="K65" s="7" t="s">
        <v>172</v>
      </c>
    </row>
    <row r="66" spans="1:12" ht="28.8" x14ac:dyDescent="0.3">
      <c r="A66">
        <v>185</v>
      </c>
      <c r="B66" s="3">
        <v>1</v>
      </c>
      <c r="C66">
        <v>1024</v>
      </c>
      <c r="D66" s="3" t="s">
        <v>11</v>
      </c>
      <c r="E66" t="s">
        <v>84</v>
      </c>
      <c r="F66" t="s">
        <v>13</v>
      </c>
      <c r="G66" t="s">
        <v>20</v>
      </c>
      <c r="H66">
        <v>30</v>
      </c>
      <c r="I66" t="s">
        <v>61</v>
      </c>
      <c r="J66" t="s">
        <v>14</v>
      </c>
      <c r="K66" s="7" t="s">
        <v>182</v>
      </c>
      <c r="L66" t="s">
        <v>102</v>
      </c>
    </row>
    <row r="67" spans="1:12" x14ac:dyDescent="0.3">
      <c r="A67">
        <v>187</v>
      </c>
      <c r="B67" s="3">
        <v>1</v>
      </c>
      <c r="C67">
        <v>1242</v>
      </c>
      <c r="D67" s="3" t="s">
        <v>11</v>
      </c>
      <c r="E67" t="s">
        <v>86</v>
      </c>
      <c r="F67" t="s">
        <v>13</v>
      </c>
      <c r="G67" t="s">
        <v>21</v>
      </c>
      <c r="H67">
        <v>4</v>
      </c>
      <c r="I67" t="s">
        <v>62</v>
      </c>
      <c r="J67" t="s">
        <v>14</v>
      </c>
      <c r="K67" s="7" t="s">
        <v>189</v>
      </c>
      <c r="L67" t="s">
        <v>148</v>
      </c>
    </row>
    <row r="68" spans="1:12" x14ac:dyDescent="0.3">
      <c r="A68">
        <v>188</v>
      </c>
      <c r="B68" s="3">
        <v>1</v>
      </c>
      <c r="C68">
        <v>1017</v>
      </c>
      <c r="D68" s="3" t="s">
        <v>11</v>
      </c>
      <c r="E68" t="s">
        <v>85</v>
      </c>
      <c r="F68" t="s">
        <v>13</v>
      </c>
      <c r="G68" t="s">
        <v>20</v>
      </c>
      <c r="H68">
        <v>1</v>
      </c>
      <c r="I68" t="s">
        <v>22</v>
      </c>
      <c r="J68" t="s">
        <v>14</v>
      </c>
      <c r="K68" s="7" t="s">
        <v>167</v>
      </c>
    </row>
    <row r="69" spans="1:12" ht="43.2" x14ac:dyDescent="0.3">
      <c r="A69">
        <v>189</v>
      </c>
      <c r="B69" s="3">
        <v>1</v>
      </c>
      <c r="C69" t="s">
        <v>183</v>
      </c>
      <c r="D69" s="3" t="s">
        <v>11</v>
      </c>
      <c r="E69" t="s">
        <v>84</v>
      </c>
      <c r="F69" t="s">
        <v>13</v>
      </c>
      <c r="G69" t="s">
        <v>20</v>
      </c>
      <c r="H69">
        <v>65</v>
      </c>
      <c r="I69" t="s">
        <v>61</v>
      </c>
      <c r="J69" t="s">
        <v>163</v>
      </c>
      <c r="K69" s="7" t="s">
        <v>184</v>
      </c>
      <c r="L69" t="s">
        <v>102</v>
      </c>
    </row>
    <row r="70" spans="1:12" ht="43.2" x14ac:dyDescent="0.3">
      <c r="A70">
        <v>190</v>
      </c>
      <c r="B70" s="3">
        <v>1</v>
      </c>
      <c r="C70" t="s">
        <v>185</v>
      </c>
      <c r="D70" s="3" t="s">
        <v>11</v>
      </c>
      <c r="E70" t="s">
        <v>86</v>
      </c>
      <c r="F70" t="s">
        <v>13</v>
      </c>
      <c r="G70" t="s">
        <v>20</v>
      </c>
      <c r="H70">
        <v>83</v>
      </c>
      <c r="I70" t="s">
        <v>61</v>
      </c>
      <c r="J70" t="s">
        <v>14</v>
      </c>
      <c r="K70" s="7" t="s">
        <v>186</v>
      </c>
      <c r="L70" t="s">
        <v>102</v>
      </c>
    </row>
    <row r="71" spans="1:12" x14ac:dyDescent="0.3">
      <c r="A71">
        <v>194</v>
      </c>
      <c r="B71" s="3">
        <v>1</v>
      </c>
      <c r="C71">
        <v>1173</v>
      </c>
      <c r="D71" s="3" t="s">
        <v>11</v>
      </c>
      <c r="E71" t="s">
        <v>85</v>
      </c>
      <c r="F71" t="s">
        <v>13</v>
      </c>
      <c r="G71" t="s">
        <v>21</v>
      </c>
      <c r="H71">
        <v>3</v>
      </c>
      <c r="I71" t="s">
        <v>62</v>
      </c>
      <c r="J71" t="s">
        <v>14</v>
      </c>
      <c r="K71" s="7" t="s">
        <v>173</v>
      </c>
      <c r="L71" t="s">
        <v>174</v>
      </c>
    </row>
    <row r="72" spans="1:12" x14ac:dyDescent="0.3">
      <c r="A72">
        <v>195</v>
      </c>
      <c r="B72" s="3">
        <v>1</v>
      </c>
      <c r="C72" t="s">
        <v>170</v>
      </c>
      <c r="D72" s="3" t="s">
        <v>11</v>
      </c>
      <c r="E72" t="s">
        <v>84</v>
      </c>
      <c r="F72" t="s">
        <v>13</v>
      </c>
      <c r="G72" t="s">
        <v>20</v>
      </c>
      <c r="H72">
        <v>4</v>
      </c>
      <c r="I72" t="s">
        <v>61</v>
      </c>
      <c r="J72" t="s">
        <v>14</v>
      </c>
      <c r="K72" s="7" t="s">
        <v>171</v>
      </c>
    </row>
    <row r="73" spans="1:12" ht="57.6" x14ac:dyDescent="0.3">
      <c r="A73">
        <v>197</v>
      </c>
      <c r="B73" s="3">
        <v>1</v>
      </c>
      <c r="C73" t="s">
        <v>191</v>
      </c>
      <c r="D73" s="3" t="s">
        <v>11</v>
      </c>
      <c r="E73" t="s">
        <v>86</v>
      </c>
      <c r="F73" t="s">
        <v>13</v>
      </c>
      <c r="G73" t="s">
        <v>21</v>
      </c>
      <c r="H73">
        <v>31</v>
      </c>
      <c r="I73" t="s">
        <v>62</v>
      </c>
      <c r="J73" t="s">
        <v>14</v>
      </c>
      <c r="K73" s="7" t="s">
        <v>288</v>
      </c>
      <c r="L73" t="s">
        <v>192</v>
      </c>
    </row>
    <row r="74" spans="1:12" ht="86.4" x14ac:dyDescent="0.3">
      <c r="A74">
        <v>198</v>
      </c>
      <c r="B74" s="3">
        <v>1</v>
      </c>
      <c r="C74" t="s">
        <v>193</v>
      </c>
      <c r="D74" s="3" t="s">
        <v>11</v>
      </c>
      <c r="E74" t="s">
        <v>129</v>
      </c>
      <c r="F74" t="s">
        <v>13</v>
      </c>
      <c r="G74" t="s">
        <v>21</v>
      </c>
      <c r="H74">
        <v>49</v>
      </c>
      <c r="I74" t="s">
        <v>62</v>
      </c>
      <c r="J74" t="s">
        <v>163</v>
      </c>
      <c r="K74" s="7" t="s">
        <v>289</v>
      </c>
      <c r="L74" t="s">
        <v>192</v>
      </c>
    </row>
    <row r="75" spans="1:12" ht="28.8" x14ac:dyDescent="0.3">
      <c r="A75">
        <v>202</v>
      </c>
      <c r="B75" s="3">
        <v>1</v>
      </c>
      <c r="C75" t="s">
        <v>187</v>
      </c>
      <c r="D75" s="3" t="s">
        <v>11</v>
      </c>
      <c r="E75" t="s">
        <v>86</v>
      </c>
      <c r="F75" t="s">
        <v>13</v>
      </c>
      <c r="G75" t="s">
        <v>20</v>
      </c>
      <c r="H75">
        <v>53</v>
      </c>
      <c r="I75" t="s">
        <v>61</v>
      </c>
      <c r="J75" t="s">
        <v>14</v>
      </c>
      <c r="K75" s="7" t="s">
        <v>188</v>
      </c>
      <c r="L75" t="s">
        <v>102</v>
      </c>
    </row>
    <row r="76" spans="1:12" ht="28.8" x14ac:dyDescent="0.3">
      <c r="A76">
        <v>203</v>
      </c>
      <c r="B76" s="3">
        <v>1</v>
      </c>
      <c r="C76" t="s">
        <v>178</v>
      </c>
      <c r="D76" s="3" t="s">
        <v>11</v>
      </c>
      <c r="E76" t="s">
        <v>84</v>
      </c>
      <c r="F76" t="s">
        <v>13</v>
      </c>
      <c r="G76" t="s">
        <v>20</v>
      </c>
      <c r="H76">
        <v>13</v>
      </c>
      <c r="I76" t="s">
        <v>61</v>
      </c>
      <c r="J76" t="s">
        <v>14</v>
      </c>
      <c r="K76" s="7" t="s">
        <v>179</v>
      </c>
      <c r="L76" t="s">
        <v>102</v>
      </c>
    </row>
    <row r="77" spans="1:12" x14ac:dyDescent="0.3">
      <c r="A77">
        <v>204</v>
      </c>
      <c r="B77" s="3">
        <v>1</v>
      </c>
      <c r="C77" t="s">
        <v>180</v>
      </c>
      <c r="D77" s="3" t="s">
        <v>11</v>
      </c>
      <c r="E77" t="s">
        <v>84</v>
      </c>
      <c r="F77" t="s">
        <v>13</v>
      </c>
      <c r="G77" t="s">
        <v>20</v>
      </c>
      <c r="H77">
        <v>7</v>
      </c>
      <c r="I77" t="s">
        <v>61</v>
      </c>
      <c r="J77" t="s">
        <v>14</v>
      </c>
      <c r="K77" s="7" t="s">
        <v>181</v>
      </c>
      <c r="L77" t="s">
        <v>102</v>
      </c>
    </row>
    <row r="78" spans="1:12" x14ac:dyDescent="0.3">
      <c r="A78">
        <v>205</v>
      </c>
      <c r="B78" s="3">
        <v>1</v>
      </c>
      <c r="C78">
        <v>1238</v>
      </c>
      <c r="D78" s="3" t="s">
        <v>11</v>
      </c>
      <c r="E78" t="s">
        <v>86</v>
      </c>
      <c r="F78" t="s">
        <v>13</v>
      </c>
      <c r="G78" t="s">
        <v>20</v>
      </c>
      <c r="H78">
        <v>2</v>
      </c>
      <c r="I78" t="s">
        <v>62</v>
      </c>
      <c r="J78" t="s">
        <v>14</v>
      </c>
      <c r="K78" s="7" t="s">
        <v>175</v>
      </c>
      <c r="L78" t="s">
        <v>176</v>
      </c>
    </row>
    <row r="79" spans="1:12" ht="28.8" x14ac:dyDescent="0.3">
      <c r="A79">
        <v>206</v>
      </c>
      <c r="B79" s="3">
        <v>1</v>
      </c>
      <c r="C79">
        <v>1012</v>
      </c>
      <c r="D79" s="3" t="s">
        <v>11</v>
      </c>
      <c r="E79" t="s">
        <v>84</v>
      </c>
      <c r="F79" t="s">
        <v>13</v>
      </c>
      <c r="G79" t="s">
        <v>20</v>
      </c>
      <c r="H79">
        <v>19</v>
      </c>
      <c r="I79" t="s">
        <v>61</v>
      </c>
      <c r="J79" t="s">
        <v>14</v>
      </c>
      <c r="K79" s="7" t="s">
        <v>177</v>
      </c>
      <c r="L79" t="s">
        <v>104</v>
      </c>
    </row>
    <row r="80" spans="1:12" ht="43.2" x14ac:dyDescent="0.3">
      <c r="A80">
        <v>212</v>
      </c>
      <c r="B80" s="3">
        <v>1</v>
      </c>
      <c r="C80" t="s">
        <v>214</v>
      </c>
      <c r="D80" s="3" t="s">
        <v>11</v>
      </c>
      <c r="E80" t="s">
        <v>84</v>
      </c>
      <c r="F80" t="s">
        <v>13</v>
      </c>
      <c r="G80" t="s">
        <v>20</v>
      </c>
      <c r="H80">
        <v>48</v>
      </c>
      <c r="I80" t="s">
        <v>61</v>
      </c>
      <c r="J80" t="s">
        <v>14</v>
      </c>
      <c r="K80" s="7" t="s">
        <v>215</v>
      </c>
      <c r="L80" t="s">
        <v>216</v>
      </c>
    </row>
    <row r="81" spans="1:12" x14ac:dyDescent="0.3">
      <c r="A81">
        <v>214</v>
      </c>
      <c r="B81" s="3">
        <v>1</v>
      </c>
      <c r="C81">
        <v>1235</v>
      </c>
      <c r="D81" s="3" t="s">
        <v>11</v>
      </c>
      <c r="E81" t="s">
        <v>84</v>
      </c>
      <c r="F81" t="s">
        <v>13</v>
      </c>
      <c r="G81" t="s">
        <v>20</v>
      </c>
      <c r="H81">
        <v>1</v>
      </c>
      <c r="I81" t="s">
        <v>61</v>
      </c>
      <c r="J81" t="s">
        <v>14</v>
      </c>
      <c r="K81" s="7" t="s">
        <v>122</v>
      </c>
    </row>
    <row r="82" spans="1:12" ht="72" x14ac:dyDescent="0.3">
      <c r="A82">
        <v>216</v>
      </c>
      <c r="B82" s="3">
        <v>1</v>
      </c>
      <c r="C82" t="s">
        <v>217</v>
      </c>
      <c r="D82" s="3" t="s">
        <v>11</v>
      </c>
      <c r="E82" t="s">
        <v>86</v>
      </c>
      <c r="F82" t="s">
        <v>13</v>
      </c>
      <c r="G82" t="s">
        <v>21</v>
      </c>
      <c r="H82">
        <v>116</v>
      </c>
      <c r="I82" t="s">
        <v>61</v>
      </c>
      <c r="J82" t="s">
        <v>218</v>
      </c>
      <c r="K82" s="7" t="s">
        <v>219</v>
      </c>
      <c r="L82" t="s">
        <v>102</v>
      </c>
    </row>
    <row r="83" spans="1:12" x14ac:dyDescent="0.3">
      <c r="A83">
        <v>219</v>
      </c>
      <c r="B83" s="3">
        <v>1</v>
      </c>
      <c r="C83" t="s">
        <v>210</v>
      </c>
      <c r="D83" s="3" t="s">
        <v>11</v>
      </c>
      <c r="E83" t="s">
        <v>84</v>
      </c>
      <c r="F83" t="s">
        <v>13</v>
      </c>
      <c r="G83" t="s">
        <v>20</v>
      </c>
      <c r="H83">
        <v>14</v>
      </c>
      <c r="I83" t="s">
        <v>61</v>
      </c>
      <c r="J83" t="s">
        <v>14</v>
      </c>
      <c r="K83" s="7" t="s">
        <v>211</v>
      </c>
      <c r="L83" t="s">
        <v>102</v>
      </c>
    </row>
    <row r="84" spans="1:12" ht="86.4" x14ac:dyDescent="0.3">
      <c r="A84">
        <v>221</v>
      </c>
      <c r="B84" s="3">
        <v>1</v>
      </c>
      <c r="C84">
        <v>1108</v>
      </c>
      <c r="D84" s="3" t="s">
        <v>11</v>
      </c>
      <c r="E84" t="s">
        <v>86</v>
      </c>
      <c r="F84" t="s">
        <v>13</v>
      </c>
      <c r="G84" t="s">
        <v>20</v>
      </c>
      <c r="H84">
        <v>109</v>
      </c>
      <c r="I84" t="s">
        <v>62</v>
      </c>
      <c r="J84" t="s">
        <v>218</v>
      </c>
      <c r="K84" s="7" t="s">
        <v>221</v>
      </c>
      <c r="L84" t="s">
        <v>220</v>
      </c>
    </row>
    <row r="85" spans="1:12" x14ac:dyDescent="0.3">
      <c r="A85">
        <v>225</v>
      </c>
      <c r="B85" s="3">
        <v>1</v>
      </c>
      <c r="C85">
        <v>1249</v>
      </c>
      <c r="D85" s="3" t="s">
        <v>11</v>
      </c>
      <c r="E85" t="s">
        <v>84</v>
      </c>
      <c r="F85" t="s">
        <v>13</v>
      </c>
      <c r="G85" t="s">
        <v>20</v>
      </c>
      <c r="H85">
        <v>1</v>
      </c>
      <c r="I85" t="s">
        <v>61</v>
      </c>
      <c r="J85" t="s">
        <v>14</v>
      </c>
      <c r="K85" s="7" t="s">
        <v>122</v>
      </c>
    </row>
    <row r="86" spans="1:12" x14ac:dyDescent="0.3">
      <c r="A86">
        <v>226</v>
      </c>
      <c r="B86" s="3">
        <v>1</v>
      </c>
      <c r="C86">
        <v>1091</v>
      </c>
      <c r="D86" s="3" t="s">
        <v>11</v>
      </c>
      <c r="E86" t="s">
        <v>85</v>
      </c>
      <c r="F86" t="s">
        <v>13</v>
      </c>
      <c r="G86" t="s">
        <v>20</v>
      </c>
      <c r="H86">
        <v>1</v>
      </c>
      <c r="I86" t="s">
        <v>22</v>
      </c>
      <c r="J86" t="s">
        <v>14</v>
      </c>
      <c r="K86" s="7" t="s">
        <v>206</v>
      </c>
    </row>
    <row r="87" spans="1:12" x14ac:dyDescent="0.3">
      <c r="A87">
        <v>230</v>
      </c>
      <c r="B87" s="3">
        <v>1</v>
      </c>
      <c r="C87" t="s">
        <v>205</v>
      </c>
      <c r="D87" s="3" t="s">
        <v>11</v>
      </c>
      <c r="E87" t="s">
        <v>86</v>
      </c>
      <c r="F87" t="s">
        <v>13</v>
      </c>
      <c r="G87" t="s">
        <v>20</v>
      </c>
      <c r="H87">
        <v>1</v>
      </c>
      <c r="I87" t="s">
        <v>62</v>
      </c>
      <c r="J87" t="s">
        <v>14</v>
      </c>
      <c r="K87" s="7" t="s">
        <v>122</v>
      </c>
    </row>
    <row r="88" spans="1:12" x14ac:dyDescent="0.3">
      <c r="A88">
        <v>231</v>
      </c>
      <c r="B88" s="3">
        <v>1</v>
      </c>
      <c r="C88" t="s">
        <v>208</v>
      </c>
      <c r="D88" s="3" t="s">
        <v>11</v>
      </c>
      <c r="E88" t="s">
        <v>86</v>
      </c>
      <c r="F88" t="s">
        <v>13</v>
      </c>
      <c r="G88" t="s">
        <v>20</v>
      </c>
      <c r="H88">
        <v>3</v>
      </c>
      <c r="I88" t="s">
        <v>62</v>
      </c>
      <c r="J88" t="s">
        <v>14</v>
      </c>
      <c r="K88" s="7" t="s">
        <v>209</v>
      </c>
      <c r="L88" t="s">
        <v>148</v>
      </c>
    </row>
    <row r="89" spans="1:12" x14ac:dyDescent="0.3">
      <c r="A89">
        <v>232</v>
      </c>
      <c r="B89" s="3">
        <v>1</v>
      </c>
      <c r="C89">
        <v>1243</v>
      </c>
      <c r="D89" s="3" t="s">
        <v>11</v>
      </c>
      <c r="E89" t="s">
        <v>86</v>
      </c>
      <c r="F89" t="s">
        <v>13</v>
      </c>
      <c r="G89" t="s">
        <v>20</v>
      </c>
      <c r="H89">
        <v>1</v>
      </c>
      <c r="I89" t="s">
        <v>62</v>
      </c>
      <c r="J89" t="s">
        <v>14</v>
      </c>
      <c r="K89" s="7" t="s">
        <v>204</v>
      </c>
    </row>
    <row r="90" spans="1:12" ht="28.8" x14ac:dyDescent="0.3">
      <c r="A90">
        <v>233</v>
      </c>
      <c r="B90" s="3">
        <v>1</v>
      </c>
      <c r="C90">
        <v>1050</v>
      </c>
      <c r="D90" s="3" t="s">
        <v>11</v>
      </c>
      <c r="E90" t="s">
        <v>86</v>
      </c>
      <c r="F90" t="s">
        <v>13</v>
      </c>
      <c r="G90" t="s">
        <v>20</v>
      </c>
      <c r="H90">
        <v>2</v>
      </c>
      <c r="I90" t="s">
        <v>62</v>
      </c>
      <c r="J90" t="s">
        <v>14</v>
      </c>
      <c r="K90" s="7" t="s">
        <v>213</v>
      </c>
      <c r="L90" t="s">
        <v>148</v>
      </c>
    </row>
    <row r="91" spans="1:12" x14ac:dyDescent="0.3">
      <c r="A91">
        <v>235</v>
      </c>
      <c r="B91" s="3">
        <v>1</v>
      </c>
      <c r="C91">
        <v>1065</v>
      </c>
      <c r="D91" s="3" t="s">
        <v>11</v>
      </c>
      <c r="E91" t="s">
        <v>84</v>
      </c>
      <c r="F91" t="s">
        <v>13</v>
      </c>
      <c r="G91" t="s">
        <v>20</v>
      </c>
      <c r="H91">
        <v>4</v>
      </c>
      <c r="I91" t="s">
        <v>61</v>
      </c>
      <c r="J91" t="s">
        <v>14</v>
      </c>
      <c r="K91" s="7" t="s">
        <v>207</v>
      </c>
      <c r="L91" t="s">
        <v>102</v>
      </c>
    </row>
    <row r="92" spans="1:12" x14ac:dyDescent="0.3">
      <c r="A92">
        <v>238</v>
      </c>
      <c r="B92" s="3">
        <v>1</v>
      </c>
      <c r="C92">
        <v>1251</v>
      </c>
      <c r="D92" s="3" t="s">
        <v>11</v>
      </c>
      <c r="E92" t="s">
        <v>86</v>
      </c>
      <c r="F92" t="s">
        <v>13</v>
      </c>
      <c r="G92" t="s">
        <v>20</v>
      </c>
      <c r="H92">
        <v>7</v>
      </c>
      <c r="I92" t="s">
        <v>22</v>
      </c>
      <c r="J92" t="s">
        <v>14</v>
      </c>
      <c r="K92" s="7" t="s">
        <v>212</v>
      </c>
      <c r="L92" t="s">
        <v>120</v>
      </c>
    </row>
    <row r="93" spans="1:12" x14ac:dyDescent="0.3">
      <c r="A93">
        <v>240</v>
      </c>
      <c r="B93" s="3">
        <v>1</v>
      </c>
      <c r="C93" t="s">
        <v>222</v>
      </c>
      <c r="D93" s="3" t="s">
        <v>11</v>
      </c>
      <c r="E93" t="s">
        <v>84</v>
      </c>
      <c r="F93" t="s">
        <v>13</v>
      </c>
      <c r="G93" t="s">
        <v>20</v>
      </c>
      <c r="H93">
        <v>1</v>
      </c>
      <c r="I93" t="s">
        <v>61</v>
      </c>
      <c r="J93" t="s">
        <v>14</v>
      </c>
      <c r="K93" s="7" t="s">
        <v>223</v>
      </c>
    </row>
    <row r="94" spans="1:12" ht="28.8" x14ac:dyDescent="0.3">
      <c r="A94" s="3">
        <v>242</v>
      </c>
      <c r="B94" s="3">
        <v>1</v>
      </c>
      <c r="C94" t="s">
        <v>244</v>
      </c>
      <c r="D94" s="3" t="s">
        <v>11</v>
      </c>
      <c r="E94" s="3" t="s">
        <v>84</v>
      </c>
      <c r="F94" s="3" t="s">
        <v>13</v>
      </c>
      <c r="G94" s="3" t="s">
        <v>20</v>
      </c>
      <c r="H94" s="3">
        <v>96</v>
      </c>
      <c r="I94" s="3" t="s">
        <v>61</v>
      </c>
      <c r="J94" s="3" t="s">
        <v>14</v>
      </c>
      <c r="K94" s="8" t="s">
        <v>245</v>
      </c>
      <c r="L94" s="3" t="s">
        <v>216</v>
      </c>
    </row>
    <row r="95" spans="1:12" x14ac:dyDescent="0.3">
      <c r="A95">
        <v>246</v>
      </c>
      <c r="B95" s="3">
        <v>1</v>
      </c>
      <c r="C95" t="s">
        <v>230</v>
      </c>
      <c r="D95" s="3" t="s">
        <v>11</v>
      </c>
      <c r="E95" t="s">
        <v>84</v>
      </c>
      <c r="F95" t="s">
        <v>13</v>
      </c>
      <c r="G95" t="s">
        <v>20</v>
      </c>
      <c r="H95">
        <v>4</v>
      </c>
      <c r="I95" t="s">
        <v>61</v>
      </c>
      <c r="J95" t="s">
        <v>152</v>
      </c>
      <c r="K95" s="7" t="s">
        <v>231</v>
      </c>
      <c r="L95" t="s">
        <v>232</v>
      </c>
    </row>
    <row r="96" spans="1:12" x14ac:dyDescent="0.3">
      <c r="A96">
        <v>250</v>
      </c>
      <c r="B96" s="3">
        <v>1</v>
      </c>
      <c r="C96">
        <v>1050</v>
      </c>
      <c r="D96" s="3" t="s">
        <v>11</v>
      </c>
      <c r="E96" t="s">
        <v>86</v>
      </c>
      <c r="F96" t="s">
        <v>13</v>
      </c>
      <c r="G96" t="s">
        <v>20</v>
      </c>
      <c r="H96">
        <v>2</v>
      </c>
      <c r="I96" t="s">
        <v>62</v>
      </c>
      <c r="J96" t="s">
        <v>14</v>
      </c>
      <c r="K96" s="7" t="s">
        <v>229</v>
      </c>
      <c r="L96" t="s">
        <v>148</v>
      </c>
    </row>
    <row r="97" spans="1:12" ht="28.8" x14ac:dyDescent="0.3">
      <c r="A97" s="3">
        <v>251</v>
      </c>
      <c r="B97" s="3">
        <v>1</v>
      </c>
      <c r="C97" s="9">
        <v>1258</v>
      </c>
      <c r="D97" s="3" t="s">
        <v>11</v>
      </c>
      <c r="E97" s="3" t="s">
        <v>92</v>
      </c>
      <c r="F97" s="3" t="s">
        <v>13</v>
      </c>
      <c r="G97" s="3" t="s">
        <v>21</v>
      </c>
      <c r="H97" s="3">
        <v>48</v>
      </c>
      <c r="I97" s="3" t="s">
        <v>62</v>
      </c>
      <c r="J97" s="3" t="s">
        <v>218</v>
      </c>
      <c r="K97" s="8" t="s">
        <v>240</v>
      </c>
      <c r="L97" s="3" t="s">
        <v>241</v>
      </c>
    </row>
    <row r="98" spans="1:12" ht="28.8" x14ac:dyDescent="0.3">
      <c r="A98" s="3">
        <v>253</v>
      </c>
      <c r="B98" s="3">
        <v>1</v>
      </c>
      <c r="C98" s="10">
        <v>1259</v>
      </c>
      <c r="D98" s="3" t="s">
        <v>11</v>
      </c>
      <c r="E98" s="3" t="s">
        <v>85</v>
      </c>
      <c r="F98" s="3" t="s">
        <v>13</v>
      </c>
      <c r="G98" s="3" t="s">
        <v>20</v>
      </c>
      <c r="H98" s="3">
        <v>5</v>
      </c>
      <c r="I98" s="3" t="s">
        <v>62</v>
      </c>
      <c r="J98" s="3" t="s">
        <v>152</v>
      </c>
      <c r="K98" s="8" t="s">
        <v>236</v>
      </c>
      <c r="L98" s="3" t="s">
        <v>120</v>
      </c>
    </row>
    <row r="99" spans="1:12" x14ac:dyDescent="0.3">
      <c r="A99" s="3">
        <v>254</v>
      </c>
      <c r="B99" s="3">
        <v>1</v>
      </c>
      <c r="C99" s="4" t="s">
        <v>242</v>
      </c>
      <c r="D99" s="3" t="s">
        <v>11</v>
      </c>
      <c r="E99" s="3" t="s">
        <v>86</v>
      </c>
      <c r="F99" s="3" t="s">
        <v>13</v>
      </c>
      <c r="G99" s="3" t="s">
        <v>21</v>
      </c>
      <c r="H99" s="3">
        <v>1</v>
      </c>
      <c r="I99" s="3" t="s">
        <v>62</v>
      </c>
      <c r="J99" s="3" t="s">
        <v>14</v>
      </c>
      <c r="K99" s="8" t="s">
        <v>243</v>
      </c>
      <c r="L99" s="3" t="s">
        <v>241</v>
      </c>
    </row>
    <row r="100" spans="1:12" ht="28.8" x14ac:dyDescent="0.3">
      <c r="A100">
        <v>255</v>
      </c>
      <c r="B100" s="3">
        <v>1</v>
      </c>
      <c r="C100" t="s">
        <v>227</v>
      </c>
      <c r="D100" s="3" t="s">
        <v>11</v>
      </c>
      <c r="E100" t="s">
        <v>85</v>
      </c>
      <c r="F100" t="s">
        <v>13</v>
      </c>
      <c r="G100" t="s">
        <v>20</v>
      </c>
      <c r="H100">
        <v>8</v>
      </c>
      <c r="I100" t="s">
        <v>62</v>
      </c>
      <c r="J100" t="s">
        <v>14</v>
      </c>
      <c r="K100" s="7" t="s">
        <v>228</v>
      </c>
      <c r="L100" t="s">
        <v>120</v>
      </c>
    </row>
    <row r="101" spans="1:12" x14ac:dyDescent="0.3">
      <c r="A101">
        <v>256</v>
      </c>
      <c r="B101" s="3">
        <v>1</v>
      </c>
      <c r="C101">
        <v>1158</v>
      </c>
      <c r="D101" s="3" t="s">
        <v>11</v>
      </c>
      <c r="E101" t="s">
        <v>93</v>
      </c>
      <c r="F101" t="s">
        <v>13</v>
      </c>
      <c r="G101" t="s">
        <v>21</v>
      </c>
      <c r="H101">
        <v>3</v>
      </c>
      <c r="I101" t="s">
        <v>62</v>
      </c>
      <c r="J101" t="s">
        <v>14</v>
      </c>
      <c r="K101" s="7" t="s">
        <v>225</v>
      </c>
      <c r="L101" t="s">
        <v>226</v>
      </c>
    </row>
    <row r="102" spans="1:12" ht="28.8" x14ac:dyDescent="0.3">
      <c r="A102" s="3">
        <v>258</v>
      </c>
      <c r="B102" s="3">
        <v>1</v>
      </c>
      <c r="C102" s="9">
        <v>1267</v>
      </c>
      <c r="D102" s="3" t="s">
        <v>11</v>
      </c>
      <c r="E102" s="3" t="s">
        <v>198</v>
      </c>
      <c r="F102" s="3" t="s">
        <v>13</v>
      </c>
      <c r="G102" s="3" t="s">
        <v>21</v>
      </c>
      <c r="H102" s="3">
        <v>23</v>
      </c>
      <c r="I102" s="3" t="s">
        <v>62</v>
      </c>
      <c r="J102" s="3" t="s">
        <v>14</v>
      </c>
      <c r="K102" s="8" t="s">
        <v>238</v>
      </c>
      <c r="L102" s="3" t="s">
        <v>237</v>
      </c>
    </row>
    <row r="103" spans="1:12" x14ac:dyDescent="0.3">
      <c r="A103" s="3">
        <v>259</v>
      </c>
      <c r="B103" s="3">
        <v>1</v>
      </c>
      <c r="C103" s="9">
        <v>1267</v>
      </c>
      <c r="D103" s="3" t="s">
        <v>11</v>
      </c>
      <c r="E103" s="3" t="s">
        <v>86</v>
      </c>
      <c r="F103" s="3" t="s">
        <v>13</v>
      </c>
      <c r="G103" s="3" t="s">
        <v>21</v>
      </c>
      <c r="H103" s="3">
        <v>18</v>
      </c>
      <c r="I103" s="3" t="s">
        <v>62</v>
      </c>
      <c r="J103" s="3" t="s">
        <v>14</v>
      </c>
      <c r="K103" s="8" t="s">
        <v>239</v>
      </c>
      <c r="L103" s="3" t="s">
        <v>237</v>
      </c>
    </row>
    <row r="104" spans="1:12" x14ac:dyDescent="0.3">
      <c r="A104">
        <v>273</v>
      </c>
      <c r="B104" s="3">
        <v>1</v>
      </c>
      <c r="C104">
        <v>1251</v>
      </c>
      <c r="D104" s="3" t="s">
        <v>11</v>
      </c>
      <c r="E104" t="s">
        <v>84</v>
      </c>
      <c r="F104" t="s">
        <v>13</v>
      </c>
      <c r="G104" t="s">
        <v>20</v>
      </c>
      <c r="H104">
        <v>1</v>
      </c>
      <c r="I104" t="s">
        <v>61</v>
      </c>
      <c r="J104" t="s">
        <v>14</v>
      </c>
      <c r="K104" s="7" t="s">
        <v>122</v>
      </c>
    </row>
    <row r="105" spans="1:12" ht="28.8" x14ac:dyDescent="0.3">
      <c r="A105" s="3">
        <v>277</v>
      </c>
      <c r="B105" s="3">
        <v>1</v>
      </c>
      <c r="C105" t="s">
        <v>183</v>
      </c>
      <c r="D105" s="3" t="s">
        <v>11</v>
      </c>
      <c r="E105" s="3" t="s">
        <v>233</v>
      </c>
      <c r="F105" s="3" t="s">
        <v>13</v>
      </c>
      <c r="G105" s="3" t="s">
        <v>20</v>
      </c>
      <c r="H105" s="3">
        <v>1</v>
      </c>
      <c r="I105" s="3" t="s">
        <v>60</v>
      </c>
      <c r="J105" s="3" t="s">
        <v>14</v>
      </c>
      <c r="K105" s="8" t="s">
        <v>235</v>
      </c>
      <c r="L105" s="3" t="s">
        <v>234</v>
      </c>
    </row>
    <row r="106" spans="1:12" x14ac:dyDescent="0.3">
      <c r="A106">
        <v>295</v>
      </c>
      <c r="B106" s="3">
        <v>1</v>
      </c>
      <c r="C106" t="s">
        <v>193</v>
      </c>
      <c r="D106" s="3" t="s">
        <v>11</v>
      </c>
      <c r="E106" t="s">
        <v>86</v>
      </c>
      <c r="F106" t="s">
        <v>13</v>
      </c>
      <c r="G106" t="s">
        <v>20</v>
      </c>
      <c r="H106">
        <v>5</v>
      </c>
      <c r="I106" t="s">
        <v>62</v>
      </c>
      <c r="J106" t="s">
        <v>14</v>
      </c>
      <c r="K106" s="7" t="s">
        <v>224</v>
      </c>
      <c r="L106" t="s">
        <v>203</v>
      </c>
    </row>
    <row r="107" spans="1:12" x14ac:dyDescent="0.3">
      <c r="A107" s="3"/>
      <c r="B107" s="4"/>
      <c r="C107" s="4"/>
      <c r="D107" s="3"/>
      <c r="E107" s="3"/>
      <c r="F107" s="3"/>
      <c r="G107" s="3"/>
      <c r="H107" s="3">
        <f>SUM(H2:H106)</f>
        <v>1957</v>
      </c>
      <c r="I107" s="3"/>
      <c r="J107" s="3"/>
      <c r="K107" s="8"/>
      <c r="L107" s="3"/>
    </row>
    <row r="108" spans="1:12" x14ac:dyDescent="0.3">
      <c r="A108" s="3"/>
      <c r="B108" s="3"/>
      <c r="C108" s="4"/>
      <c r="D108" s="3"/>
      <c r="E108" s="3"/>
      <c r="F108" s="3"/>
      <c r="G108" s="3"/>
      <c r="H108" s="3"/>
      <c r="I108" s="3"/>
      <c r="J108" s="3"/>
      <c r="K108" s="8"/>
      <c r="L108" s="3"/>
    </row>
    <row r="109" spans="1:12" x14ac:dyDescent="0.3">
      <c r="A109" s="3"/>
      <c r="B109" s="3"/>
      <c r="C109" s="4"/>
      <c r="D109" s="3"/>
      <c r="E109" s="3"/>
      <c r="F109" s="3"/>
      <c r="G109" s="3"/>
      <c r="H109" s="3"/>
      <c r="I109" s="3"/>
      <c r="J109" s="3"/>
      <c r="K109" s="8"/>
      <c r="L109" s="3"/>
    </row>
    <row r="110" spans="1:12" x14ac:dyDescent="0.3">
      <c r="A110" s="3"/>
      <c r="B110" s="3"/>
      <c r="C110" s="4"/>
      <c r="D110" s="3"/>
      <c r="E110" s="3"/>
      <c r="F110" s="3"/>
      <c r="G110" s="3"/>
      <c r="H110" s="3"/>
      <c r="I110" s="3"/>
      <c r="J110" s="3"/>
      <c r="K110" s="8"/>
      <c r="L110" s="3"/>
    </row>
    <row r="111" spans="1:12" x14ac:dyDescent="0.3">
      <c r="A111" s="3"/>
      <c r="B111" s="3"/>
      <c r="C111" s="5"/>
      <c r="D111" s="3"/>
      <c r="E111" s="3"/>
      <c r="F111" s="3"/>
      <c r="G111" s="3"/>
      <c r="H111" s="3"/>
      <c r="I111" s="3"/>
      <c r="J111" s="3"/>
      <c r="K111" s="8"/>
    </row>
    <row r="112" spans="1:12" x14ac:dyDescent="0.3">
      <c r="A112" s="3"/>
      <c r="B112" s="3"/>
      <c r="C112" s="5"/>
      <c r="D112" s="3"/>
      <c r="E112" s="3"/>
      <c r="F112" s="3"/>
      <c r="G112" s="3"/>
      <c r="H112" s="3"/>
      <c r="I112" s="3"/>
      <c r="J112" s="3"/>
      <c r="K112" s="8"/>
      <c r="L112" s="3"/>
    </row>
    <row r="113" spans="1:12" x14ac:dyDescent="0.3">
      <c r="A113" s="3"/>
      <c r="B113" s="3"/>
      <c r="C113" s="4"/>
      <c r="D113" s="3"/>
      <c r="E113" s="3"/>
      <c r="F113" s="3"/>
      <c r="G113" s="3"/>
      <c r="H113" s="3"/>
      <c r="I113" s="3"/>
      <c r="J113" s="3"/>
      <c r="K113" s="8"/>
      <c r="L113" s="3"/>
    </row>
    <row r="114" spans="1:12" x14ac:dyDescent="0.3">
      <c r="A114" s="3"/>
      <c r="B114" s="3"/>
      <c r="C114" s="4"/>
      <c r="D114" s="3"/>
      <c r="E114" s="3"/>
      <c r="F114" s="3"/>
      <c r="G114" s="3"/>
      <c r="H114" s="3"/>
      <c r="I114" s="3"/>
      <c r="J114" s="3"/>
      <c r="K114" s="8"/>
      <c r="L114" s="3"/>
    </row>
    <row r="115" spans="1:12" x14ac:dyDescent="0.3">
      <c r="A115" s="3"/>
      <c r="B115" s="3"/>
      <c r="C115" s="5"/>
      <c r="D115" s="3"/>
      <c r="E115" s="3"/>
      <c r="F115" s="3"/>
      <c r="G115" s="3"/>
      <c r="H115" s="3"/>
      <c r="I115" s="3"/>
      <c r="J115" s="3"/>
      <c r="K115" s="8"/>
      <c r="L115" s="3"/>
    </row>
    <row r="116" spans="1:12" x14ac:dyDescent="0.3">
      <c r="A116" s="3"/>
      <c r="B116" s="3"/>
      <c r="C116" s="5"/>
      <c r="D116" s="3"/>
      <c r="E116" s="3"/>
      <c r="F116" s="3"/>
      <c r="G116" s="3"/>
      <c r="H116" s="3"/>
      <c r="I116" s="3"/>
      <c r="J116" s="3"/>
      <c r="K116" s="8"/>
      <c r="L116" s="3"/>
    </row>
    <row r="117" spans="1:12" x14ac:dyDescent="0.3">
      <c r="A117" s="3"/>
      <c r="B117" s="3"/>
      <c r="C117" s="5"/>
      <c r="D117" s="3"/>
      <c r="E117" s="3"/>
      <c r="F117" s="3"/>
      <c r="G117" s="3"/>
      <c r="H117" s="3"/>
      <c r="I117" s="3"/>
      <c r="J117" s="3"/>
      <c r="K117" s="8"/>
      <c r="L117" s="3"/>
    </row>
    <row r="118" spans="1:12" x14ac:dyDescent="0.3">
      <c r="A118" s="3"/>
      <c r="B118" s="3"/>
      <c r="C118" s="4"/>
      <c r="D118" s="3"/>
      <c r="E118" s="3"/>
      <c r="F118" s="3"/>
      <c r="G118" s="3"/>
      <c r="H118" s="3"/>
      <c r="I118" s="3"/>
      <c r="J118" s="3"/>
      <c r="K118" s="8"/>
      <c r="L118" s="3"/>
    </row>
    <row r="119" spans="1:12" x14ac:dyDescent="0.3">
      <c r="A119" s="3"/>
      <c r="B119" s="4"/>
      <c r="C119" s="4"/>
      <c r="D119" s="3"/>
      <c r="E119" s="3"/>
      <c r="F119" s="3"/>
      <c r="G119" s="3"/>
      <c r="H119" s="3"/>
      <c r="I119" s="3"/>
      <c r="J119" s="3"/>
      <c r="K119" s="8"/>
      <c r="L119" s="3"/>
    </row>
    <row r="120" spans="1:12" x14ac:dyDescent="0.3">
      <c r="A120" s="3"/>
      <c r="B120" s="3"/>
      <c r="D120" s="3"/>
      <c r="E120" s="3"/>
      <c r="F120" s="3"/>
      <c r="G120" s="3"/>
      <c r="H120" s="3"/>
      <c r="I120" s="3"/>
      <c r="J120" s="3"/>
      <c r="K120" s="8"/>
    </row>
    <row r="121" spans="1:12" x14ac:dyDescent="0.3">
      <c r="A121" s="3"/>
      <c r="B121" s="3"/>
      <c r="D121" s="3"/>
      <c r="E121" s="3"/>
      <c r="F121" s="3"/>
      <c r="G121" s="3"/>
      <c r="H121" s="3"/>
      <c r="I121" s="3"/>
      <c r="J121" s="3"/>
      <c r="K121" s="8"/>
    </row>
    <row r="122" spans="1:12" x14ac:dyDescent="0.3">
      <c r="A122" s="3"/>
      <c r="B122" s="3"/>
      <c r="C122" s="5"/>
      <c r="D122" s="3"/>
      <c r="E122" s="3"/>
      <c r="F122" s="3"/>
      <c r="G122" s="3"/>
      <c r="H122" s="3"/>
      <c r="I122" s="3"/>
      <c r="J122" s="3"/>
      <c r="K122" s="8"/>
      <c r="L122" s="3"/>
    </row>
    <row r="123" spans="1:12" x14ac:dyDescent="0.3">
      <c r="A123" s="3"/>
      <c r="B123" s="3"/>
      <c r="C123" s="4"/>
      <c r="D123" s="3"/>
      <c r="E123" s="3"/>
      <c r="F123" s="3"/>
      <c r="G123" s="3"/>
      <c r="H123" s="3"/>
      <c r="I123" s="3"/>
      <c r="J123" s="3"/>
      <c r="K123" s="8"/>
      <c r="L123" s="3"/>
    </row>
    <row r="124" spans="1:12" x14ac:dyDescent="0.3">
      <c r="A124" s="3"/>
      <c r="B124" s="3"/>
      <c r="C124" s="4"/>
      <c r="D124" s="3"/>
      <c r="E124" s="3"/>
      <c r="F124" s="3"/>
      <c r="G124" s="3"/>
      <c r="H124" s="3"/>
      <c r="I124" s="3"/>
      <c r="J124" s="3"/>
      <c r="K124" s="8"/>
      <c r="L124" s="3"/>
    </row>
    <row r="125" spans="1:12" x14ac:dyDescent="0.3">
      <c r="A125" s="3"/>
      <c r="B125" s="3"/>
      <c r="C125" s="4"/>
      <c r="D125" s="3"/>
      <c r="E125" s="3"/>
      <c r="F125" s="3"/>
      <c r="G125" s="3"/>
      <c r="H125" s="3"/>
      <c r="I125" s="3"/>
      <c r="J125" s="3"/>
      <c r="K125" s="8"/>
      <c r="L125" s="3"/>
    </row>
    <row r="126" spans="1:12" x14ac:dyDescent="0.3">
      <c r="A126" s="3"/>
      <c r="B126" s="3"/>
      <c r="D126" s="3"/>
      <c r="E126" s="3"/>
      <c r="F126" s="3"/>
      <c r="G126" s="3"/>
      <c r="H126" s="3"/>
      <c r="I126" s="3"/>
      <c r="J126" s="3"/>
      <c r="K126" s="8"/>
    </row>
    <row r="127" spans="1:12" x14ac:dyDescent="0.3">
      <c r="B127" s="3"/>
      <c r="D127" s="3"/>
    </row>
    <row r="128" spans="1:12" x14ac:dyDescent="0.3">
      <c r="B128" s="3"/>
      <c r="D128" s="3"/>
    </row>
    <row r="129" spans="2:11" x14ac:dyDescent="0.3">
      <c r="B129" s="3"/>
      <c r="D129" s="3"/>
    </row>
    <row r="130" spans="2:11" x14ac:dyDescent="0.3">
      <c r="B130" s="3"/>
      <c r="D130" s="3"/>
    </row>
    <row r="131" spans="2:11" x14ac:dyDescent="0.3">
      <c r="B131" s="3"/>
      <c r="D131" s="3"/>
    </row>
    <row r="132" spans="2:11" x14ac:dyDescent="0.3">
      <c r="B132" s="3"/>
      <c r="D132" s="3"/>
    </row>
    <row r="133" spans="2:11" x14ac:dyDescent="0.3">
      <c r="B133" s="3"/>
      <c r="D133" s="3"/>
    </row>
    <row r="134" spans="2:11" x14ac:dyDescent="0.3">
      <c r="B134" s="3"/>
      <c r="D134" s="3"/>
      <c r="E134" s="3"/>
      <c r="F134" s="3"/>
      <c r="G134" s="3"/>
      <c r="H134" s="3"/>
      <c r="I134" s="3"/>
      <c r="J134" s="3"/>
      <c r="K134" s="8"/>
    </row>
    <row r="135" spans="2:11" x14ac:dyDescent="0.3">
      <c r="B135" s="3"/>
      <c r="D135" s="3"/>
    </row>
    <row r="136" spans="2:11" x14ac:dyDescent="0.3">
      <c r="B136" s="3"/>
      <c r="D136" s="3"/>
    </row>
    <row r="137" spans="2:11" x14ac:dyDescent="0.3">
      <c r="B137" s="3"/>
      <c r="D137" s="3"/>
    </row>
    <row r="138" spans="2:11" x14ac:dyDescent="0.3">
      <c r="B138" s="3"/>
      <c r="D138" s="3"/>
    </row>
    <row r="139" spans="2:11" x14ac:dyDescent="0.3">
      <c r="B139" s="3"/>
      <c r="D139" s="3"/>
    </row>
    <row r="140" spans="2:11" x14ac:dyDescent="0.3">
      <c r="B140" s="3"/>
      <c r="D140" s="3"/>
    </row>
    <row r="141" spans="2:11" x14ac:dyDescent="0.3">
      <c r="B141" s="3"/>
      <c r="D141" s="3"/>
    </row>
    <row r="142" spans="2:11" x14ac:dyDescent="0.3">
      <c r="B142" s="3"/>
      <c r="D142" s="3"/>
    </row>
    <row r="143" spans="2:11" x14ac:dyDescent="0.3">
      <c r="B143" s="3"/>
      <c r="D143" s="3"/>
    </row>
    <row r="144" spans="2:11" x14ac:dyDescent="0.3">
      <c r="H144">
        <f>SUM(H2:H143)</f>
        <v>3914</v>
      </c>
    </row>
    <row r="149" spans="11:11" x14ac:dyDescent="0.3">
      <c r="K149" s="7">
        <f>1+2+1+1+40+6+3+1+1+13+1 +4 +29 +3 +4 + 6</f>
        <v>116</v>
      </c>
    </row>
  </sheetData>
  <autoFilter ref="A1:L144" xr:uid="{00000000-0009-0000-0000-000000000000}">
    <sortState xmlns:xlrd2="http://schemas.microsoft.com/office/spreadsheetml/2017/richdata2" ref="A2:L144">
      <sortCondition ref="A1:A144"/>
    </sortState>
  </autoFilter>
  <sortState xmlns:xlrd2="http://schemas.microsoft.com/office/spreadsheetml/2017/richdata2" ref="A2:L20">
    <sortCondition ref="A2:A143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vondstcat'!$A$2:$A$38</xm:f>
          </x14:formula1>
          <xm:sqref>D2:D30</xm:sqref>
        </x14:dataValidation>
        <x14:dataValidation type="list" allowBlank="1" showInputMessage="1" showErrorMessage="1" xr:uid="{00000000-0002-0000-0000-000001000000}">
          <x14:formula1>
            <xm:f>bewaring!$A$2:$A$38</xm:f>
          </x14:formula1>
          <xm:sqref>F2:F30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G2:G30</xm:sqref>
        </x14:dataValidation>
        <x14:dataValidation type="list" allowBlank="1" showInputMessage="1" showErrorMessage="1" xr:uid="{00000000-0002-0000-0000-000003000000}">
          <x14:formula1>
            <xm:f>chronologie!$A$2:$A$40</xm:f>
          </x14:formula1>
          <xm:sqref>I2:I30</xm:sqref>
        </x14:dataValidation>
        <x14:dataValidation type="list" allowBlank="1" showInputMessage="1" showErrorMessage="1" xr:uid="{00000000-0002-0000-0000-000004000000}">
          <x14:formula1>
            <xm:f>deelcat!$A$2:$A$46</xm:f>
          </x14:formula1>
          <xm:sqref>E2:E30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5"/>
  <sheetViews>
    <sheetView workbookViewId="0">
      <selection activeCell="L17" sqref="L17"/>
    </sheetView>
  </sheetViews>
  <sheetFormatPr defaultRowHeight="14.4" x14ac:dyDescent="0.3"/>
  <cols>
    <col min="5" max="5" width="8.88671875" customWidth="1"/>
    <col min="11" max="11" width="10.33203125" bestFit="1" customWidth="1"/>
    <col min="12" max="12" width="9.21875" customWidth="1"/>
    <col min="13" max="13" width="36.21875" customWidth="1"/>
  </cols>
  <sheetData>
    <row r="2" spans="1:15" x14ac:dyDescent="0.3">
      <c r="A2">
        <v>1173</v>
      </c>
      <c r="B2" t="s">
        <v>86</v>
      </c>
      <c r="C2" t="s">
        <v>92</v>
      </c>
      <c r="D2" t="s">
        <v>249</v>
      </c>
      <c r="E2" t="s">
        <v>250</v>
      </c>
      <c r="F2" t="s">
        <v>129</v>
      </c>
      <c r="G2" t="s">
        <v>198</v>
      </c>
      <c r="H2" t="s">
        <v>251</v>
      </c>
      <c r="I2" t="s">
        <v>269</v>
      </c>
    </row>
    <row r="3" spans="1:15" x14ac:dyDescent="0.3">
      <c r="A3" t="s">
        <v>252</v>
      </c>
      <c r="B3">
        <v>3</v>
      </c>
      <c r="C3">
        <v>1</v>
      </c>
      <c r="I3">
        <f>SUM(B3:H3)</f>
        <v>4</v>
      </c>
    </row>
    <row r="4" spans="1:15" x14ac:dyDescent="0.3">
      <c r="A4" t="s">
        <v>253</v>
      </c>
      <c r="B4">
        <v>1</v>
      </c>
      <c r="E4">
        <v>1</v>
      </c>
      <c r="I4">
        <f t="shared" ref="I4:I19" si="0">SUM(B4:H4)</f>
        <v>2</v>
      </c>
    </row>
    <row r="5" spans="1:15" x14ac:dyDescent="0.3">
      <c r="A5" t="s">
        <v>254</v>
      </c>
      <c r="C5">
        <v>1</v>
      </c>
      <c r="F5">
        <v>3</v>
      </c>
      <c r="I5">
        <f t="shared" si="0"/>
        <v>4</v>
      </c>
    </row>
    <row r="6" spans="1:15" x14ac:dyDescent="0.3">
      <c r="A6" t="s">
        <v>255</v>
      </c>
      <c r="B6">
        <v>4</v>
      </c>
      <c r="F6">
        <v>4</v>
      </c>
      <c r="G6">
        <v>5</v>
      </c>
      <c r="I6">
        <f t="shared" si="0"/>
        <v>13</v>
      </c>
    </row>
    <row r="7" spans="1:15" x14ac:dyDescent="0.3">
      <c r="A7" t="s">
        <v>256</v>
      </c>
      <c r="B7">
        <v>9</v>
      </c>
      <c r="C7">
        <v>2</v>
      </c>
      <c r="F7">
        <v>1</v>
      </c>
      <c r="I7">
        <f t="shared" si="0"/>
        <v>12</v>
      </c>
    </row>
    <row r="8" spans="1:15" x14ac:dyDescent="0.3">
      <c r="A8" t="s">
        <v>257</v>
      </c>
      <c r="B8">
        <v>2</v>
      </c>
      <c r="I8">
        <f t="shared" si="0"/>
        <v>2</v>
      </c>
      <c r="N8">
        <v>1024</v>
      </c>
    </row>
    <row r="9" spans="1:15" x14ac:dyDescent="0.3">
      <c r="A9" t="s">
        <v>258</v>
      </c>
      <c r="B9">
        <v>2</v>
      </c>
      <c r="C9">
        <v>1</v>
      </c>
      <c r="E9">
        <v>9</v>
      </c>
      <c r="I9">
        <f t="shared" si="0"/>
        <v>12</v>
      </c>
      <c r="K9">
        <v>1173</v>
      </c>
      <c r="N9" t="s">
        <v>285</v>
      </c>
      <c r="O9" t="s">
        <v>286</v>
      </c>
    </row>
    <row r="10" spans="1:15" x14ac:dyDescent="0.3">
      <c r="A10" t="s">
        <v>259</v>
      </c>
      <c r="B10">
        <v>1</v>
      </c>
      <c r="I10">
        <f t="shared" si="0"/>
        <v>1</v>
      </c>
      <c r="K10" t="s">
        <v>270</v>
      </c>
      <c r="L10">
        <f>8+19+21+5+1+31+41+45+2+70+63</f>
        <v>306</v>
      </c>
      <c r="N10" t="s">
        <v>272</v>
      </c>
      <c r="O10">
        <f>9+5+17+51+18+17+7+42</f>
        <v>166</v>
      </c>
    </row>
    <row r="11" spans="1:15" x14ac:dyDescent="0.3">
      <c r="A11" t="s">
        <v>260</v>
      </c>
      <c r="G11">
        <v>1</v>
      </c>
      <c r="I11">
        <f t="shared" si="0"/>
        <v>1</v>
      </c>
      <c r="K11" t="s">
        <v>85</v>
      </c>
      <c r="L11">
        <f>9+3+12+3+7+3+5+28+1+9+33</f>
        <v>113</v>
      </c>
      <c r="N11" t="s">
        <v>270</v>
      </c>
      <c r="O11">
        <f>4+2+12+13+61+34+6+69</f>
        <v>201</v>
      </c>
    </row>
    <row r="12" spans="1:15" x14ac:dyDescent="0.3">
      <c r="A12" t="s">
        <v>261</v>
      </c>
      <c r="G12">
        <v>1</v>
      </c>
      <c r="H12">
        <v>1</v>
      </c>
      <c r="I12">
        <f t="shared" si="0"/>
        <v>2</v>
      </c>
      <c r="K12" t="s">
        <v>129</v>
      </c>
      <c r="L12">
        <v>70</v>
      </c>
      <c r="N12" t="s">
        <v>273</v>
      </c>
      <c r="O12">
        <f>1+1+4+2+1+4</f>
        <v>13</v>
      </c>
    </row>
    <row r="13" spans="1:15" x14ac:dyDescent="0.3">
      <c r="A13" t="s">
        <v>262</v>
      </c>
      <c r="B13">
        <v>4</v>
      </c>
      <c r="I13">
        <f t="shared" si="0"/>
        <v>4</v>
      </c>
      <c r="K13" t="s">
        <v>271</v>
      </c>
      <c r="L13">
        <f>2+1+1</f>
        <v>4</v>
      </c>
      <c r="N13" t="s">
        <v>274</v>
      </c>
      <c r="O13">
        <v>1</v>
      </c>
    </row>
    <row r="14" spans="1:15" x14ac:dyDescent="0.3">
      <c r="A14" t="s">
        <v>263</v>
      </c>
      <c r="B14">
        <v>3</v>
      </c>
      <c r="I14">
        <f t="shared" si="0"/>
        <v>3</v>
      </c>
      <c r="K14" t="s">
        <v>92</v>
      </c>
      <c r="L14">
        <f>6+1+2+3+2+1+15+5</f>
        <v>35</v>
      </c>
      <c r="N14" t="s">
        <v>233</v>
      </c>
      <c r="O14">
        <v>1</v>
      </c>
    </row>
    <row r="15" spans="1:15" x14ac:dyDescent="0.3">
      <c r="A15" t="s">
        <v>264</v>
      </c>
      <c r="D15">
        <v>1</v>
      </c>
      <c r="I15">
        <f t="shared" si="0"/>
        <v>1</v>
      </c>
      <c r="K15" t="s">
        <v>83</v>
      </c>
      <c r="L15">
        <f>3+3+2+3+5+3</f>
        <v>19</v>
      </c>
    </row>
    <row r="16" spans="1:15" x14ac:dyDescent="0.3">
      <c r="A16" t="s">
        <v>265</v>
      </c>
      <c r="B16">
        <v>3</v>
      </c>
      <c r="C16">
        <v>1</v>
      </c>
      <c r="I16">
        <f t="shared" si="0"/>
        <v>4</v>
      </c>
      <c r="K16" t="s">
        <v>198</v>
      </c>
      <c r="L16">
        <v>41</v>
      </c>
    </row>
    <row r="17" spans="1:15" x14ac:dyDescent="0.3">
      <c r="A17" t="s">
        <v>266</v>
      </c>
      <c r="H17">
        <v>1</v>
      </c>
      <c r="I17">
        <f t="shared" si="0"/>
        <v>1</v>
      </c>
      <c r="K17" t="s">
        <v>269</v>
      </c>
      <c r="L17">
        <f>SUM(L10:L16)</f>
        <v>588</v>
      </c>
      <c r="N17">
        <v>1097</v>
      </c>
    </row>
    <row r="18" spans="1:15" x14ac:dyDescent="0.3">
      <c r="A18" t="s">
        <v>267</v>
      </c>
      <c r="B18">
        <v>3</v>
      </c>
      <c r="F18">
        <v>1</v>
      </c>
      <c r="I18">
        <f t="shared" si="0"/>
        <v>4</v>
      </c>
      <c r="N18" t="s">
        <v>285</v>
      </c>
      <c r="O18" t="s">
        <v>286</v>
      </c>
    </row>
    <row r="19" spans="1:15" x14ac:dyDescent="0.3">
      <c r="A19" t="s">
        <v>268</v>
      </c>
      <c r="B19">
        <v>4</v>
      </c>
      <c r="I19">
        <f t="shared" si="0"/>
        <v>4</v>
      </c>
      <c r="N19" t="s">
        <v>272</v>
      </c>
      <c r="O19">
        <f>38+6+1+117</f>
        <v>162</v>
      </c>
    </row>
    <row r="20" spans="1:15" x14ac:dyDescent="0.3">
      <c r="A20" t="s">
        <v>269</v>
      </c>
      <c r="B20">
        <f>SUM(B3:B19)</f>
        <v>39</v>
      </c>
      <c r="C20">
        <f t="shared" ref="C20:I20" si="1">SUM(C3:C19)</f>
        <v>6</v>
      </c>
      <c r="D20">
        <f t="shared" si="1"/>
        <v>1</v>
      </c>
      <c r="E20">
        <f t="shared" si="1"/>
        <v>10</v>
      </c>
      <c r="F20">
        <f t="shared" si="1"/>
        <v>9</v>
      </c>
      <c r="G20">
        <f t="shared" si="1"/>
        <v>7</v>
      </c>
      <c r="H20">
        <f t="shared" si="1"/>
        <v>2</v>
      </c>
      <c r="I20">
        <f t="shared" si="1"/>
        <v>74</v>
      </c>
      <c r="N20" t="s">
        <v>274</v>
      </c>
      <c r="O20">
        <f>5+1+5</f>
        <v>11</v>
      </c>
    </row>
    <row r="21" spans="1:15" x14ac:dyDescent="0.3">
      <c r="L21" s="7"/>
      <c r="N21" t="s">
        <v>275</v>
      </c>
      <c r="O21">
        <f>15+33</f>
        <v>48</v>
      </c>
    </row>
    <row r="22" spans="1:15" x14ac:dyDescent="0.3">
      <c r="L22" s="7"/>
      <c r="N22" t="s">
        <v>273</v>
      </c>
      <c r="O22">
        <f>1+8</f>
        <v>9</v>
      </c>
    </row>
    <row r="23" spans="1:15" x14ac:dyDescent="0.3">
      <c r="L23" s="7"/>
      <c r="N23" t="s">
        <v>276</v>
      </c>
      <c r="O23">
        <v>1</v>
      </c>
    </row>
    <row r="24" spans="1:15" x14ac:dyDescent="0.3">
      <c r="L24" s="8"/>
      <c r="M24" s="7"/>
    </row>
    <row r="25" spans="1:15" x14ac:dyDescent="0.3">
      <c r="B25" t="s">
        <v>283</v>
      </c>
      <c r="C25" t="s">
        <v>270</v>
      </c>
      <c r="D25" t="s">
        <v>274</v>
      </c>
      <c r="E25" t="s">
        <v>273</v>
      </c>
      <c r="F25" t="s">
        <v>269</v>
      </c>
      <c r="L25" s="8"/>
      <c r="M25" s="7"/>
    </row>
    <row r="26" spans="1:15" x14ac:dyDescent="0.3">
      <c r="A26" t="s">
        <v>257</v>
      </c>
      <c r="B26">
        <v>6</v>
      </c>
      <c r="F26">
        <f>SUM(B26:E26)</f>
        <v>6</v>
      </c>
      <c r="M26" s="7"/>
    </row>
    <row r="27" spans="1:15" x14ac:dyDescent="0.3">
      <c r="A27" t="s">
        <v>277</v>
      </c>
      <c r="B27">
        <v>1</v>
      </c>
      <c r="F27">
        <f t="shared" ref="F27:F34" si="2">SUM(B27:E27)</f>
        <v>1</v>
      </c>
      <c r="M27" s="7"/>
    </row>
    <row r="28" spans="1:15" x14ac:dyDescent="0.3">
      <c r="A28" t="s">
        <v>278</v>
      </c>
      <c r="B28">
        <v>8</v>
      </c>
      <c r="F28">
        <f t="shared" si="2"/>
        <v>8</v>
      </c>
      <c r="M28" s="7"/>
    </row>
    <row r="29" spans="1:15" x14ac:dyDescent="0.3">
      <c r="A29" t="s">
        <v>252</v>
      </c>
      <c r="B29">
        <v>0</v>
      </c>
      <c r="C29">
        <v>3</v>
      </c>
      <c r="F29">
        <f t="shared" si="2"/>
        <v>3</v>
      </c>
      <c r="M29" s="7"/>
    </row>
    <row r="30" spans="1:15" x14ac:dyDescent="0.3">
      <c r="A30" t="s">
        <v>279</v>
      </c>
      <c r="B30">
        <v>1</v>
      </c>
      <c r="F30">
        <f t="shared" si="2"/>
        <v>1</v>
      </c>
      <c r="M30" s="7"/>
    </row>
    <row r="31" spans="1:15" x14ac:dyDescent="0.3">
      <c r="A31" t="s">
        <v>280</v>
      </c>
      <c r="B31">
        <v>0</v>
      </c>
      <c r="C31">
        <v>3</v>
      </c>
      <c r="F31">
        <f t="shared" si="2"/>
        <v>3</v>
      </c>
      <c r="M31" s="7"/>
    </row>
    <row r="32" spans="1:15" x14ac:dyDescent="0.3">
      <c r="A32" t="s">
        <v>281</v>
      </c>
      <c r="B32">
        <v>4</v>
      </c>
      <c r="D32">
        <v>2</v>
      </c>
      <c r="E32">
        <v>1</v>
      </c>
      <c r="F32">
        <f t="shared" si="2"/>
        <v>7</v>
      </c>
    </row>
    <row r="33" spans="1:6" x14ac:dyDescent="0.3">
      <c r="A33" t="s">
        <v>282</v>
      </c>
      <c r="B33">
        <v>0</v>
      </c>
      <c r="E33">
        <v>1</v>
      </c>
      <c r="F33">
        <f t="shared" si="2"/>
        <v>1</v>
      </c>
    </row>
    <row r="34" spans="1:6" x14ac:dyDescent="0.3">
      <c r="A34" t="s">
        <v>284</v>
      </c>
      <c r="B34">
        <v>1</v>
      </c>
      <c r="F34">
        <f t="shared" si="2"/>
        <v>1</v>
      </c>
    </row>
    <row r="35" spans="1:6" x14ac:dyDescent="0.3">
      <c r="A35" t="s">
        <v>269</v>
      </c>
      <c r="B35">
        <f>SUM(B26:B34)</f>
        <v>21</v>
      </c>
      <c r="C35">
        <f t="shared" ref="C35:F35" si="3">SUM(C26:C34)</f>
        <v>6</v>
      </c>
      <c r="D35">
        <f t="shared" si="3"/>
        <v>2</v>
      </c>
      <c r="E35">
        <f t="shared" si="3"/>
        <v>2</v>
      </c>
      <c r="F35">
        <f t="shared" si="3"/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19" workbookViewId="0">
      <selection activeCell="A28" sqref="A28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39</v>
      </c>
    </row>
    <row r="3" spans="1:1" x14ac:dyDescent="0.3">
      <c r="A3" t="s">
        <v>38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27</v>
      </c>
    </row>
    <row r="7" spans="1:1" x14ac:dyDescent="0.3">
      <c r="A7" t="s">
        <v>42</v>
      </c>
    </row>
    <row r="8" spans="1:1" x14ac:dyDescent="0.3">
      <c r="A8" t="s">
        <v>43</v>
      </c>
    </row>
    <row r="9" spans="1:1" x14ac:dyDescent="0.3">
      <c r="A9" t="s">
        <v>44</v>
      </c>
    </row>
    <row r="10" spans="1:1" x14ac:dyDescent="0.3">
      <c r="A10" t="s">
        <v>45</v>
      </c>
    </row>
    <row r="11" spans="1:1" x14ac:dyDescent="0.3">
      <c r="A11" t="s">
        <v>46</v>
      </c>
    </row>
    <row r="12" spans="1:1" x14ac:dyDescent="0.3">
      <c r="A12" t="s">
        <v>47</v>
      </c>
    </row>
    <row r="13" spans="1:1" x14ac:dyDescent="0.3">
      <c r="A13" t="s">
        <v>48</v>
      </c>
    </row>
    <row r="14" spans="1:1" x14ac:dyDescent="0.3">
      <c r="A14" t="s">
        <v>49</v>
      </c>
    </row>
    <row r="15" spans="1:1" x14ac:dyDescent="0.3">
      <c r="A15" t="s">
        <v>50</v>
      </c>
    </row>
    <row r="16" spans="1:1" x14ac:dyDescent="0.3">
      <c r="A16" t="s">
        <v>51</v>
      </c>
    </row>
    <row r="17" spans="1:1" x14ac:dyDescent="0.3">
      <c r="A17" t="s">
        <v>52</v>
      </c>
    </row>
    <row r="18" spans="1:1" x14ac:dyDescent="0.3">
      <c r="A18" t="s">
        <v>53</v>
      </c>
    </row>
    <row r="19" spans="1:1" x14ac:dyDescent="0.3">
      <c r="A19" t="s">
        <v>54</v>
      </c>
    </row>
    <row r="20" spans="1:1" x14ac:dyDescent="0.3">
      <c r="A20" t="s">
        <v>55</v>
      </c>
    </row>
    <row r="21" spans="1:1" x14ac:dyDescent="0.3">
      <c r="A21" t="s">
        <v>29</v>
      </c>
    </row>
    <row r="22" spans="1:1" x14ac:dyDescent="0.3">
      <c r="A22" t="s">
        <v>56</v>
      </c>
    </row>
    <row r="23" spans="1:1" x14ac:dyDescent="0.3">
      <c r="A23" t="s">
        <v>57</v>
      </c>
    </row>
    <row r="24" spans="1:1" x14ac:dyDescent="0.3">
      <c r="A24" t="s">
        <v>58</v>
      </c>
    </row>
    <row r="25" spans="1:1" x14ac:dyDescent="0.3">
      <c r="A25" t="s">
        <v>59</v>
      </c>
    </row>
    <row r="26" spans="1:1" x14ac:dyDescent="0.3">
      <c r="A26" t="s">
        <v>60</v>
      </c>
    </row>
    <row r="27" spans="1:1" x14ac:dyDescent="0.3">
      <c r="A27" t="s">
        <v>97</v>
      </c>
    </row>
    <row r="28" spans="1:1" x14ac:dyDescent="0.3">
      <c r="A28" t="s">
        <v>87</v>
      </c>
    </row>
    <row r="29" spans="1:1" x14ac:dyDescent="0.3">
      <c r="A29" t="s">
        <v>88</v>
      </c>
    </row>
    <row r="30" spans="1:1" x14ac:dyDescent="0.3">
      <c r="A30" t="s">
        <v>61</v>
      </c>
    </row>
    <row r="31" spans="1:1" x14ac:dyDescent="0.3">
      <c r="A31" t="s">
        <v>22</v>
      </c>
    </row>
    <row r="32" spans="1:1" x14ac:dyDescent="0.3">
      <c r="A32" t="s">
        <v>62</v>
      </c>
    </row>
    <row r="33" spans="1:1" x14ac:dyDescent="0.3">
      <c r="A33" t="s">
        <v>63</v>
      </c>
    </row>
    <row r="34" spans="1:1" x14ac:dyDescent="0.3">
      <c r="A34" t="s">
        <v>64</v>
      </c>
    </row>
    <row r="35" spans="1:1" x14ac:dyDescent="0.3">
      <c r="A35" t="s">
        <v>65</v>
      </c>
    </row>
    <row r="36" spans="1:1" x14ac:dyDescent="0.3">
      <c r="A36" t="s">
        <v>66</v>
      </c>
    </row>
    <row r="37" spans="1:1" x14ac:dyDescent="0.3">
      <c r="A37" t="s">
        <v>17</v>
      </c>
    </row>
    <row r="38" spans="1:1" x14ac:dyDescent="0.3">
      <c r="A38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20</v>
      </c>
    </row>
    <row r="3" spans="1:1" x14ac:dyDescent="0.3">
      <c r="A3" t="s">
        <v>21</v>
      </c>
    </row>
    <row r="4" spans="1:1" x14ac:dyDescent="0.3">
      <c r="A4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13</v>
      </c>
    </row>
    <row r="3" spans="1:1" x14ac:dyDescent="0.3">
      <c r="A3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5"/>
  <sheetViews>
    <sheetView topLeftCell="A10" workbookViewId="0">
      <selection activeCell="B27" sqref="A27:XFD27"/>
    </sheetView>
  </sheetViews>
  <sheetFormatPr defaultRowHeight="14.4" x14ac:dyDescent="0.3"/>
  <sheetData>
    <row r="1" spans="1:2" x14ac:dyDescent="0.3">
      <c r="A1" t="s">
        <v>30</v>
      </c>
    </row>
    <row r="2" spans="1:2" x14ac:dyDescent="0.3">
      <c r="A2" t="s">
        <v>26</v>
      </c>
    </row>
    <row r="3" spans="1:2" x14ac:dyDescent="0.3">
      <c r="A3" t="s">
        <v>24</v>
      </c>
    </row>
    <row r="4" spans="1:2" x14ac:dyDescent="0.3">
      <c r="A4" t="s">
        <v>31</v>
      </c>
    </row>
    <row r="5" spans="1:2" x14ac:dyDescent="0.3">
      <c r="A5" t="s">
        <v>32</v>
      </c>
    </row>
    <row r="6" spans="1:2" x14ac:dyDescent="0.3">
      <c r="A6" t="s">
        <v>28</v>
      </c>
    </row>
    <row r="7" spans="1:2" x14ac:dyDescent="0.3">
      <c r="A7" t="s">
        <v>12</v>
      </c>
    </row>
    <row r="8" spans="1:2" x14ac:dyDescent="0.3">
      <c r="A8" t="s">
        <v>19</v>
      </c>
    </row>
    <row r="9" spans="1:2" x14ac:dyDescent="0.3">
      <c r="A9" t="s">
        <v>33</v>
      </c>
    </row>
    <row r="10" spans="1:2" x14ac:dyDescent="0.3">
      <c r="A10" t="s">
        <v>34</v>
      </c>
    </row>
    <row r="11" spans="1:2" x14ac:dyDescent="0.3">
      <c r="A11" t="s">
        <v>35</v>
      </c>
    </row>
    <row r="12" spans="1:2" x14ac:dyDescent="0.3">
      <c r="A12" t="s">
        <v>36</v>
      </c>
    </row>
    <row r="13" spans="1:2" x14ac:dyDescent="0.3">
      <c r="A13" t="s">
        <v>37</v>
      </c>
    </row>
    <row r="14" spans="1:2" x14ac:dyDescent="0.3">
      <c r="A14" t="s">
        <v>67</v>
      </c>
      <c r="B14" t="s">
        <v>77</v>
      </c>
    </row>
    <row r="15" spans="1:2" x14ac:dyDescent="0.3">
      <c r="A15" t="s">
        <v>75</v>
      </c>
      <c r="B15" t="s">
        <v>76</v>
      </c>
    </row>
    <row r="16" spans="1:2" x14ac:dyDescent="0.3">
      <c r="A16" t="s">
        <v>73</v>
      </c>
      <c r="B16" t="s">
        <v>74</v>
      </c>
    </row>
    <row r="17" spans="1:2" x14ac:dyDescent="0.3">
      <c r="A17" t="s">
        <v>69</v>
      </c>
      <c r="B17" t="s">
        <v>70</v>
      </c>
    </row>
    <row r="18" spans="1:2" x14ac:dyDescent="0.3">
      <c r="A18" t="s">
        <v>71</v>
      </c>
      <c r="B18" t="s">
        <v>72</v>
      </c>
    </row>
    <row r="19" spans="1:2" x14ac:dyDescent="0.3">
      <c r="A19" t="s">
        <v>68</v>
      </c>
      <c r="B19" t="s">
        <v>78</v>
      </c>
    </row>
    <row r="20" spans="1:2" x14ac:dyDescent="0.3">
      <c r="A20" t="s">
        <v>79</v>
      </c>
      <c r="B20" t="s">
        <v>80</v>
      </c>
    </row>
    <row r="21" spans="1:2" x14ac:dyDescent="0.3">
      <c r="A21" t="s">
        <v>95</v>
      </c>
    </row>
    <row r="22" spans="1:2" x14ac:dyDescent="0.3">
      <c r="A22" t="s">
        <v>85</v>
      </c>
    </row>
    <row r="23" spans="1:2" x14ac:dyDescent="0.3">
      <c r="A23" t="s">
        <v>84</v>
      </c>
    </row>
    <row r="24" spans="1:2" x14ac:dyDescent="0.3">
      <c r="A24" t="s">
        <v>93</v>
      </c>
    </row>
    <row r="25" spans="1:2" x14ac:dyDescent="0.3">
      <c r="A25" t="s">
        <v>94</v>
      </c>
    </row>
    <row r="26" spans="1:2" x14ac:dyDescent="0.3">
      <c r="A26" t="s">
        <v>114</v>
      </c>
    </row>
    <row r="27" spans="1:2" x14ac:dyDescent="0.3">
      <c r="A27" t="s">
        <v>118</v>
      </c>
    </row>
    <row r="28" spans="1:2" x14ac:dyDescent="0.3">
      <c r="A28" t="s">
        <v>92</v>
      </c>
    </row>
    <row r="29" spans="1:2" x14ac:dyDescent="0.3">
      <c r="A29" t="s">
        <v>96</v>
      </c>
    </row>
    <row r="30" spans="1:2" x14ac:dyDescent="0.3">
      <c r="A30" t="s">
        <v>98</v>
      </c>
    </row>
    <row r="31" spans="1:2" x14ac:dyDescent="0.3">
      <c r="A31" t="s">
        <v>81</v>
      </c>
    </row>
    <row r="32" spans="1:2" x14ac:dyDescent="0.3">
      <c r="A32" t="s">
        <v>86</v>
      </c>
    </row>
    <row r="33" spans="1:1" x14ac:dyDescent="0.3">
      <c r="A33" t="s">
        <v>82</v>
      </c>
    </row>
    <row r="34" spans="1:1" x14ac:dyDescent="0.3">
      <c r="A34" t="s">
        <v>99</v>
      </c>
    </row>
    <row r="35" spans="1:1" x14ac:dyDescent="0.3">
      <c r="A35" t="s">
        <v>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11</v>
      </c>
    </row>
    <row r="3" spans="1:1" x14ac:dyDescent="0.3">
      <c r="A3" t="s">
        <v>23</v>
      </c>
    </row>
    <row r="4" spans="1:1" x14ac:dyDescent="0.3">
      <c r="A4" t="s">
        <v>18</v>
      </c>
    </row>
    <row r="5" spans="1:1" x14ac:dyDescent="0.3">
      <c r="A5" t="s">
        <v>15</v>
      </c>
    </row>
    <row r="6" spans="1:1" x14ac:dyDescent="0.3">
      <c r="A6" t="s">
        <v>89</v>
      </c>
    </row>
    <row r="7" spans="1:1" x14ac:dyDescent="0.3">
      <c r="A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Assessmenttabel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Ben Terryn</cp:lastModifiedBy>
  <dcterms:created xsi:type="dcterms:W3CDTF">2016-10-24T08:34:56Z</dcterms:created>
  <dcterms:modified xsi:type="dcterms:W3CDTF">2022-08-08T11:25:48Z</dcterms:modified>
</cp:coreProperties>
</file>